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5"/>
  </bookViews>
  <sheets>
    <sheet name="СВОД с информацией" sheetId="16" r:id="rId1"/>
    <sheet name="Приложение 1 ХВС, ГВС" sheetId="15" r:id="rId2"/>
    <sheet name="Приложение 3 ХВС, ГВС коэф" sheetId="14" r:id="rId3"/>
    <sheet name="Приложение 2 ОДН" sheetId="13" r:id="rId4"/>
    <sheet name="Приложение 4 ОДН коэф" sheetId="17" r:id="rId5"/>
    <sheet name="Приложение 5  нат.показатели" sheetId="18" r:id="rId6"/>
  </sheets>
  <definedNames>
    <definedName name="_xlnm.Print_Titles" localSheetId="1">'Приложение 1 ХВС, ГВС'!$12:$12</definedName>
    <definedName name="_xlnm.Print_Titles" localSheetId="3">'Приложение 2 ОДН'!$12:$12</definedName>
    <definedName name="_xlnm.Print_Titles" localSheetId="2">'Приложение 3 ХВС, ГВС коэф'!$12:$14</definedName>
    <definedName name="_xlnm.Print_Titles" localSheetId="4">'Приложение 4 ОДН коэф'!$12:$14</definedName>
    <definedName name="_xlnm.Print_Titles" localSheetId="5">'Приложение 5  нат.показатели'!$8:$9</definedName>
    <definedName name="_xlnm.Print_Titles" localSheetId="0">'СВОД с информацией'!$2:$3</definedName>
    <definedName name="_xlnm.Print_Area" localSheetId="1">'Приложение 1 ХВС, ГВС'!$A$1:$F$58</definedName>
    <definedName name="_xlnm.Print_Area" localSheetId="3">'Приложение 2 ОДН'!$A$1:$F$58</definedName>
    <definedName name="_xlnm.Print_Area" localSheetId="2">'Приложение 3 ХВС, ГВС коэф'!$A$1:$L$59</definedName>
    <definedName name="_xlnm.Print_Area" localSheetId="4">'Приложение 4 ОДН коэф'!$A$1:$L$59</definedName>
    <definedName name="_xlnm.Print_Area" localSheetId="5">'Приложение 5  нат.показатели'!$A$1:$M$50</definedName>
    <definedName name="_xlnm.Print_Area" localSheetId="0">'СВОД с информацией'!$B$1:$P$45</definedName>
  </definedNames>
  <calcPr calcId="145621"/>
</workbook>
</file>

<file path=xl/calcChain.xml><?xml version="1.0" encoding="utf-8"?>
<calcChain xmlns="http://schemas.openxmlformats.org/spreadsheetml/2006/main">
  <c r="M12" i="18" l="1"/>
  <c r="M13" i="18"/>
  <c r="M14" i="18"/>
  <c r="M15" i="18"/>
  <c r="M16" i="18"/>
  <c r="M17" i="18"/>
  <c r="M18" i="18"/>
  <c r="M19" i="18"/>
  <c r="M21" i="18"/>
  <c r="M22" i="18"/>
  <c r="M23" i="18"/>
  <c r="M24" i="18"/>
  <c r="M31" i="18"/>
  <c r="M32" i="18"/>
  <c r="M33" i="18"/>
  <c r="M34" i="18"/>
  <c r="M36" i="18"/>
  <c r="M37" i="18"/>
  <c r="M38" i="18"/>
  <c r="M40" i="18"/>
  <c r="M41" i="18"/>
  <c r="M42" i="18"/>
  <c r="M43" i="18"/>
  <c r="M46" i="18"/>
  <c r="M47" i="18"/>
  <c r="M48" i="18"/>
  <c r="M11" i="18"/>
  <c r="L21" i="18"/>
  <c r="L22" i="18"/>
  <c r="L23" i="18"/>
  <c r="L24" i="18"/>
  <c r="L26" i="18"/>
  <c r="L27" i="18"/>
  <c r="L28" i="18"/>
  <c r="L29" i="18"/>
  <c r="L31" i="18"/>
  <c r="L32" i="18"/>
  <c r="L33" i="18"/>
  <c r="L34" i="18"/>
  <c r="L36" i="18"/>
  <c r="L37" i="18"/>
  <c r="L38" i="18"/>
  <c r="L40" i="18"/>
  <c r="L41" i="18"/>
  <c r="L42" i="18"/>
  <c r="L43" i="18"/>
  <c r="L46" i="18"/>
  <c r="L47" i="18"/>
  <c r="L48" i="18"/>
  <c r="L12" i="18"/>
  <c r="L13" i="18"/>
  <c r="L14" i="18"/>
  <c r="L15" i="18"/>
  <c r="L16" i="18"/>
  <c r="L17" i="18"/>
  <c r="L18" i="18"/>
  <c r="L19" i="18"/>
  <c r="L11" i="18"/>
  <c r="K12" i="18"/>
  <c r="J11" i="18"/>
  <c r="G50" i="18"/>
  <c r="H49" i="18"/>
  <c r="H46" i="18"/>
  <c r="G46" i="18"/>
  <c r="G45" i="18"/>
  <c r="G44" i="18"/>
  <c r="H39" i="18"/>
  <c r="G39" i="18"/>
  <c r="H35" i="18"/>
  <c r="G35" i="18"/>
  <c r="G30" i="18"/>
  <c r="G25" i="18"/>
  <c r="H20" i="18"/>
  <c r="G20" i="18"/>
  <c r="H10" i="18"/>
  <c r="G10" i="18"/>
  <c r="E10" i="18"/>
  <c r="K11" i="18" l="1"/>
  <c r="K13" i="18"/>
  <c r="K14" i="18"/>
  <c r="K15" i="18"/>
  <c r="K16" i="18"/>
  <c r="K17" i="18"/>
  <c r="K18" i="18"/>
  <c r="K19" i="18"/>
  <c r="K21" i="18"/>
  <c r="K22" i="18"/>
  <c r="K23" i="18"/>
  <c r="K24" i="18"/>
  <c r="K31" i="18"/>
  <c r="K32" i="18"/>
  <c r="K33" i="18"/>
  <c r="K34" i="18"/>
  <c r="K36" i="18"/>
  <c r="K37" i="18"/>
  <c r="K38" i="18"/>
  <c r="K40" i="18"/>
  <c r="K41" i="18"/>
  <c r="K42" i="18"/>
  <c r="K43" i="18"/>
  <c r="K46" i="18"/>
  <c r="K47" i="18"/>
  <c r="K48" i="18"/>
  <c r="Y29" i="18"/>
  <c r="Y28" i="18"/>
  <c r="Y27" i="18"/>
  <c r="Y26" i="18"/>
  <c r="Y25" i="18"/>
  <c r="J21" i="18"/>
  <c r="J22" i="18"/>
  <c r="J23" i="18"/>
  <c r="J24" i="18"/>
  <c r="J26" i="18"/>
  <c r="J27" i="18"/>
  <c r="J28" i="18"/>
  <c r="J29" i="18"/>
  <c r="J31" i="18"/>
  <c r="J32" i="18"/>
  <c r="J33" i="18"/>
  <c r="J34" i="18"/>
  <c r="J36" i="18"/>
  <c r="J37" i="18"/>
  <c r="J38" i="18"/>
  <c r="J40" i="18"/>
  <c r="J41" i="18"/>
  <c r="J42" i="18"/>
  <c r="J43" i="18"/>
  <c r="J46" i="18"/>
  <c r="J47" i="18"/>
  <c r="J48" i="18"/>
  <c r="J12" i="18"/>
  <c r="J13" i="18"/>
  <c r="J14" i="18"/>
  <c r="J15" i="18"/>
  <c r="J16" i="18"/>
  <c r="J17" i="18"/>
  <c r="J18" i="18"/>
  <c r="J19" i="18"/>
  <c r="U10" i="18"/>
  <c r="V25" i="18"/>
  <c r="F49" i="18"/>
  <c r="F46" i="18"/>
  <c r="F39" i="18"/>
  <c r="F35" i="18"/>
  <c r="F20" i="18"/>
  <c r="F10" i="18"/>
  <c r="S25" i="18"/>
  <c r="E50" i="18"/>
  <c r="E46" i="18"/>
  <c r="E45" i="18"/>
  <c r="E44" i="18"/>
  <c r="E39" i="18"/>
  <c r="E35" i="18"/>
  <c r="E30" i="18"/>
  <c r="E25" i="18"/>
  <c r="E20" i="18"/>
  <c r="E28" i="13" l="1"/>
  <c r="F28" i="13"/>
  <c r="F29" i="13"/>
  <c r="F30" i="13"/>
  <c r="F31" i="13"/>
  <c r="F32" i="13"/>
  <c r="D28" i="13"/>
  <c r="D29" i="13"/>
  <c r="D30" i="13"/>
  <c r="D31" i="13"/>
  <c r="D32" i="13"/>
  <c r="E28" i="15"/>
  <c r="F28" i="15"/>
</calcChain>
</file>

<file path=xl/comments1.xml><?xml version="1.0" encoding="utf-8"?>
<comments xmlns="http://schemas.openxmlformats.org/spreadsheetml/2006/main">
  <authors>
    <author>Автор</author>
  </authors>
  <commentList>
    <comment ref="L20" authorId="0">
      <text>
        <r>
          <rPr>
            <b/>
            <sz val="9"/>
            <color indexed="81"/>
            <rFont val="Tahoma"/>
            <family val="2"/>
            <charset val="204"/>
          </rPr>
          <t>Автор:</t>
        </r>
        <r>
          <rPr>
            <sz val="9"/>
            <color indexed="81"/>
            <rFont val="Tahoma"/>
            <family val="2"/>
            <charset val="204"/>
          </rPr>
          <t xml:space="preserve">
было 4,15</t>
        </r>
      </text>
    </comment>
    <comment ref="L25" authorId="0">
      <text>
        <r>
          <rPr>
            <b/>
            <sz val="9"/>
            <color indexed="81"/>
            <rFont val="Tahoma"/>
            <family val="2"/>
            <charset val="204"/>
          </rPr>
          <t>Автор:</t>
        </r>
        <r>
          <rPr>
            <sz val="9"/>
            <color indexed="81"/>
            <rFont val="Tahoma"/>
            <family val="2"/>
            <charset val="204"/>
          </rPr>
          <t xml:space="preserve">
было 4,15</t>
        </r>
      </text>
    </comment>
  </commentList>
</comments>
</file>

<file path=xl/sharedStrings.xml><?xml version="1.0" encoding="utf-8"?>
<sst xmlns="http://schemas.openxmlformats.org/spreadsheetml/2006/main" count="716" uniqueCount="101">
  <si>
    <t>ХВС</t>
  </si>
  <si>
    <t>ГВС</t>
  </si>
  <si>
    <t>№ пп</t>
  </si>
  <si>
    <t>__</t>
  </si>
  <si>
    <t>ЦГВС -12                 Водоразбор -9</t>
  </si>
  <si>
    <t>Петропавловск-Камчатский ГО</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</si>
  <si>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</si>
  <si>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</si>
  <si>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</si>
  <si>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</si>
  <si>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</si>
  <si>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</si>
  <si>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</si>
  <si>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</si>
  <si>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</si>
  <si>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</si>
  <si>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</si>
  <si>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</si>
  <si>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</si>
  <si>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</si>
  <si>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</si>
  <si>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</si>
  <si>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4.</t>
  </si>
  <si>
    <t>5.</t>
  </si>
  <si>
    <t>6.</t>
  </si>
  <si>
    <t>7.</t>
  </si>
  <si>
    <t>8.</t>
  </si>
  <si>
    <t>9.</t>
  </si>
  <si>
    <t>10.</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</si>
  <si>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</si>
  <si>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</si>
  <si>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Жилые дома с водопроводом, водоотведением, оборудованные унитазами, раковинами, мойками</t>
  </si>
  <si>
    <t>Жилые дома с водопроводом, без централизованного водоотведения, оборудованные унитазами, раковинами, мойками</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</si>
  <si>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закрытой и открытой системах т/с, водоотведением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</si>
  <si>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</si>
  <si>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</si>
  <si>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 xml:space="preserve">Жилые дома без централизованного холодного водоснабжения, с горячим водоснабжением при открытой системе т/с, без централизованного водоотведения, оборудованные унитазами, раковинами, мойками </t>
  </si>
  <si>
    <t>2                                       (ул. Зеркальная                 д. 52)</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</si>
  <si>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</si>
  <si>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</si>
  <si>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</si>
  <si>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</si>
  <si>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</si>
  <si>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</si>
  <si>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</si>
  <si>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</si>
  <si>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с 01.07.2015                                по 31.12.2015</t>
  </si>
  <si>
    <t>с 01.07.2016                                по 31.12.2016</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</si>
  <si>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</si>
  <si>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</si>
  <si>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</si>
  <si>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Петропавловск-Камчатском городском округе Камчатского края</t>
  </si>
  <si>
    <t>Приложение № 2 к Приказу Министерства</t>
  </si>
  <si>
    <t>Нормативы потребления коммунальных услуг по холодному (горячему) водоснабжению в жилых помещениях в  Петропавловск-Камчатском городском округе Камчатского края с учетом повышающих коэффициентов</t>
  </si>
  <si>
    <t>Примечание:</t>
  </si>
  <si>
    <t>НОРМАТИВЫ ПОТРЕБЛЕНИЯ КОММУНАЛЬНЫХ УСЛУГ ПО ХОЛОДНОМУ И ГОРЯЧЕМУ ВОДОСНАБЖЕНИЮ В ЖИЛЫХ ПОМЕЩЕНИЯХ И НА ОБЩЕДОМОВЫЕ НУЖДЫ В ПЕТРОПАВЛОВСК-КАМЧАТСКОМ ГОРОДСКОМ ОКРУГЕ</t>
  </si>
  <si>
    <t>Приказ № 285 от 16.06.2015</t>
  </si>
  <si>
    <t>2 (ул. Зеркальная,д. 52)</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</si>
  <si>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</si>
  <si>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</si>
  <si>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2  (ул. Зеркальная,д. 52)</t>
  </si>
  <si>
    <t>"Приложение № 4 к Приказу Министерства</t>
  </si>
  <si>
    <t>от " 16 " июня 2015 г. №285</t>
  </si>
  <si>
    <t>"Приложение № 3 к Приказу Министерства</t>
  </si>
  <si>
    <t>"Приложение № 2 к Приказу Министерства</t>
  </si>
  <si>
    <t>"Приложение № 1 к Приказу Министерства</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</si>
  <si>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</si>
  <si>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</si>
  <si>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11.</t>
  </si>
  <si>
    <t>Жилые дома (коттеджи улучшенного типа, таунхаусы) с централизованным холодным  водоснабжением, с водонагревателями или с индивидуальным тепловым пунктом по ул.Циолковского, с   водоотведением, оборудованные унитазами, раковинами, мойками,   ваннами длиной 1500-1550 мм с душем</t>
  </si>
  <si>
    <t xml:space="preserve">1. Норматив потребления коммунальной услуги по холодному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</si>
  <si>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 </t>
  </si>
  <si>
    <t>Приложение № 4 к Приказу Министерства</t>
  </si>
  <si>
    <t>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</si>
  <si>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3. Норматив потребления коммунальной услуги по горячему водоснабжению при открытой системе теплоснабжения (на общедомовые нужды)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</si>
  <si>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Приложение № 3 к Приказу Министерства</t>
  </si>
  <si>
    <t xml:space="preserve">Жилые помещения в многоквартирных и жилых домах с централизованным холодным водоснабжением, водонагревателями (круглогодично),   водоотведением, оборудованные унитазами, раковинами, мойками,  ваннами длиной 1500-1550  мм с душем </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</si>
  <si>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</si>
  <si>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Приложение № 5 к Приказу Министерства</t>
  </si>
  <si>
    <t>по холодному водоснабжению</t>
  </si>
  <si>
    <t>по горячему водоснабжению</t>
  </si>
  <si>
    <t>хвс одн</t>
  </si>
  <si>
    <t>гвс одн</t>
  </si>
  <si>
    <t>Жилые помещения в многоквартирных и жилых домах с централизованным холодным водоснабжением,  с водонагревателями (на период отсутствия ГВС),  с водоотведением, оборудованные унитазами, раковинами, мойками,  ваннами длиной 1500-1550  мм с душем.</t>
  </si>
  <si>
    <t>Нормативы потребления коммунальных услуг по холодному (горячему) водоснабжению на общедомовые нужды в  Петропавловск-Камчатском городском округе Камчатского края с учетом повышающих коэффициентов.</t>
  </si>
  <si>
    <t>1. Норматив потребления коммунальной услуги по холодному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(общедомовых) приборов учета.</t>
  </si>
  <si>
    <t>2. Норматив потребления коммунальной услуги по горячему водоснабжению при открытой системе теплоснабжения (на общедомовые нужды) населением с учетом повышающих коэффициентов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</si>
  <si>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2.Норматив потребления коммунальной услуги по горячему водоснабжению при открытой системе теплоснабжения (в жилых помещениях)  населением с учетом повышающих коэффициентов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</si>
  <si>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Нормативы потребления коммунальных услуг по холодному (горячему) водоснабжению на общедомовые нужды в  Петропавловск-Камчатском городском округе Камчатского края.</t>
  </si>
  <si>
    <t>2  (ул. Зеркальная, д. 52)</t>
  </si>
  <si>
    <t>хвс</t>
  </si>
  <si>
    <t>гвс</t>
  </si>
  <si>
    <t>Натуральные показатели для нормативов потребления коммунальных услуг по холодному (горячему) водоснабжению в Петропавловск-Камчатском городском округе Камчатского края, составляющие разницу от нормативов с учетом повышающих коэффициентов 1.4 и 1.5 к базовым нормативам.</t>
  </si>
  <si>
    <r>
      <t xml:space="preserve">Натуральные показатели для нормативов потребления коммунальных услуг </t>
    </r>
    <r>
      <rPr>
        <b/>
        <sz val="11"/>
        <color theme="1"/>
        <rFont val="Times New Roman"/>
        <family val="1"/>
        <charset val="204"/>
      </rPr>
      <t>на общедомовые нужды</t>
    </r>
    <r>
      <rPr>
        <sz val="11"/>
        <color theme="1"/>
        <rFont val="Times New Roman"/>
        <family val="1"/>
        <charset val="204"/>
      </rPr>
      <t xml:space="preserve"> с учетом повышающего коэффициента 1,5                                           (с 01.07.2016  по 31.12.2016)</t>
    </r>
  </si>
  <si>
    <r>
      <t xml:space="preserve">Натуральные показатели для нормативов потребления коммунальных услуг </t>
    </r>
    <r>
      <rPr>
        <b/>
        <sz val="11"/>
        <color theme="1"/>
        <rFont val="Times New Roman"/>
        <family val="1"/>
        <charset val="204"/>
      </rPr>
      <t>в жилых помещениях</t>
    </r>
    <r>
      <rPr>
        <sz val="11"/>
        <color theme="1"/>
        <rFont val="Times New Roman"/>
        <family val="1"/>
        <charset val="204"/>
      </rPr>
      <t xml:space="preserve"> с учетом повышающего коэффициента 1,4                 (с 01.01.2016 по 30.06.2016)</t>
    </r>
  </si>
  <si>
    <r>
      <t xml:space="preserve">Натуральные показатели для нормативов потребления коммунальных услуг </t>
    </r>
    <r>
      <rPr>
        <b/>
        <sz val="11"/>
        <color theme="1"/>
        <rFont val="Times New Roman"/>
        <family val="1"/>
        <charset val="204"/>
      </rPr>
      <t>в жилых помещениях</t>
    </r>
    <r>
      <rPr>
        <sz val="11"/>
        <color theme="1"/>
        <rFont val="Times New Roman"/>
        <family val="1"/>
        <charset val="204"/>
      </rPr>
      <t xml:space="preserve"> с учетом повышающего коэффициента 1,5                     (с 01.07.2016  по 31.12.2016)</t>
    </r>
  </si>
  <si>
    <r>
      <t>Натуральные показатели для нормативов потребления коммунальных услуг</t>
    </r>
    <r>
      <rPr>
        <b/>
        <sz val="11"/>
        <color theme="1"/>
        <rFont val="Times New Roman"/>
        <family val="1"/>
        <charset val="204"/>
      </rPr>
      <t xml:space="preserve"> на общедомовые нужды</t>
    </r>
    <r>
      <rPr>
        <sz val="11"/>
        <color theme="1"/>
        <rFont val="Times New Roman"/>
        <family val="1"/>
        <charset val="204"/>
      </rPr>
      <t xml:space="preserve"> с учетом повышающего коэффициента 1,4                                                                               (с 01.01.2016 по 30.06.2016)</t>
    </r>
  </si>
  <si>
    <t>от " 10 " мая 2016 г. №285</t>
  </si>
  <si>
    <t>от "10"  мая   2016 г. № 250</t>
  </si>
  <si>
    <t>от "10"  мая   2016 г. №250</t>
  </si>
  <si>
    <t>от "10"  мая  2016 г. №250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</si>
</sst>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8" x14ac:knownFonts="1">
    <font>
      <sz val="11"/>
      <color theme="1"/>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1"/>
      <color theme="1"/>
      <name val="Times New Roman"/>
      <family val="1"/>
      <charset val="204"/>
    </font>
    <font>
      <sz val="11"/>
      <name val="Times New Roman"/>
      <family val="1"/>
      <charset val="204"/>
    </font>
    <font>
      <b/>
      <sz val="11"/>
      <color theme="1"/>
      <name val="Times New Roman"/>
      <family val="1"/>
      <charset val="204"/>
    </font>
    <font>
      <b/>
      <sz val="14"/>
      <color theme="1"/>
      <name val="Times New Roman"/>
      <family val="1"/>
      <charset val="204"/>
    </font>
    <font>
      <sz val="11"/>
      <color rgb="FFFF0000"/>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11"/>
      <color rgb="FFFF0000"/>
      <name val="Calibri"/>
      <family val="2"/>
      <scheme val="minor"/>
    </font>
    <font>
      <sz val="10"/>
      <color theme="1"/>
      <name val="Times New Roman"/>
      <family val="1"/>
      <charset val="204"/>
    </font>
    <font>
      <sz val="9"/>
      <color theme="1"/>
      <name val="Times New Roman"/>
      <family val="1"/>
      <charset val="204"/>
    </font>
    <font>
      <sz val="14"/>
      <color rgb="FFFF0000"/>
      <name val="Times New Roman"/>
      <family val="1"/>
      <charset val="204"/>
    </font>
    <font>
      <b/>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2" fillId="0" borderId="0"/>
  </cellStyleXfs>
  <cellXfs count="115">
    <xf numFmtId="0" fontId="0" fillId="0" borderId="0" xfId="0"/>
    <xf numFmtId="0" fontId="0" fillId="2" borderId="0" xfId="0" applyFill="1"/>
    <xf numFmtId="164" fontId="6" fillId="2" borderId="1" xfId="1" applyNumberFormat="1" applyFont="1" applyFill="1" applyBorder="1" applyAlignment="1">
      <alignment horizontal="center" vertical="center" wrapText="1"/>
    </xf>
    <xf numFmtId="0" fontId="5" fillId="0" borderId="0" xfId="0" applyFont="1"/>
    <xf numFmtId="0" fontId="0" fillId="3" borderId="0" xfId="0" applyFill="1"/>
    <xf numFmtId="0" fontId="8" fillId="0"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5" fillId="2" borderId="0" xfId="0" applyFont="1" applyFill="1"/>
    <xf numFmtId="0" fontId="10" fillId="0" borderId="0" xfId="0" applyFont="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164" fontId="5" fillId="2" borderId="1" xfId="0" applyNumberFormat="1" applyFont="1" applyFill="1" applyBorder="1" applyAlignment="1">
      <alignment horizontal="center" vertical="center" wrapText="1"/>
    </xf>
    <xf numFmtId="0" fontId="6" fillId="2" borderId="1" xfId="1" applyFont="1" applyFill="1" applyBorder="1" applyAlignment="1">
      <alignment horizontal="center" vertical="center" wrapText="1"/>
    </xf>
    <xf numFmtId="164" fontId="5" fillId="2" borderId="1" xfId="1"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0" xfId="0" applyAlignment="1">
      <alignment horizontal="left"/>
    </xf>
    <xf numFmtId="0" fontId="6"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10" fillId="0" borderId="0" xfId="0" applyFont="1" applyAlignment="1">
      <alignment vertical="center" wrapText="1"/>
    </xf>
    <xf numFmtId="0" fontId="12" fillId="0" borderId="0" xfId="0" applyFont="1" applyAlignment="1">
      <alignment vertical="center" wrapText="1"/>
    </xf>
    <xf numFmtId="0" fontId="10" fillId="0" borderId="0" xfId="0" applyFont="1" applyAlignment="1">
      <alignment horizontal="center" vertical="center" wrapText="1"/>
    </xf>
    <xf numFmtId="0" fontId="6" fillId="2" borderId="1" xfId="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2" borderId="5"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164" fontId="9" fillId="2" borderId="1" xfId="1" applyNumberFormat="1" applyFont="1" applyFill="1" applyBorder="1" applyAlignment="1">
      <alignment horizontal="center" vertical="center" wrapText="1"/>
    </xf>
    <xf numFmtId="0" fontId="9" fillId="2" borderId="2" xfId="1" applyFont="1" applyFill="1" applyBorder="1" applyAlignment="1">
      <alignment horizontal="center" vertical="center" wrapText="1"/>
    </xf>
    <xf numFmtId="0" fontId="13" fillId="2" borderId="0" xfId="0" applyFont="1" applyFill="1"/>
    <xf numFmtId="0" fontId="13" fillId="0" borderId="0" xfId="0" applyFont="1"/>
    <xf numFmtId="0" fontId="14" fillId="2" borderId="1"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9" fillId="2" borderId="0" xfId="1" applyFont="1" applyFill="1" applyBorder="1" applyAlignment="1">
      <alignment horizontal="center" vertical="center" wrapText="1"/>
    </xf>
    <xf numFmtId="164" fontId="9" fillId="2" borderId="0" xfId="1"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2" fontId="0" fillId="0" borderId="0" xfId="0" applyNumberFormat="1"/>
    <xf numFmtId="0" fontId="6"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center"/>
    </xf>
    <xf numFmtId="0" fontId="12" fillId="0" borderId="0" xfId="0" applyFont="1" applyAlignment="1">
      <alignment horizontal="center" vertical="center" wrapText="1"/>
    </xf>
    <xf numFmtId="0" fontId="6" fillId="2" borderId="1" xfId="1" applyFont="1" applyFill="1" applyBorder="1" applyAlignment="1">
      <alignment horizontal="center" vertical="center" wrapText="1"/>
    </xf>
    <xf numFmtId="0" fontId="12" fillId="0" borderId="0" xfId="0" applyFont="1" applyAlignment="1">
      <alignment horizontal="left" vertical="center" wrapText="1"/>
    </xf>
    <xf numFmtId="0" fontId="10" fillId="0" borderId="0" xfId="0" applyFont="1" applyAlignment="1">
      <alignment horizontal="center" vertical="center" wrapText="1"/>
    </xf>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10" fillId="0" borderId="0" xfId="0" applyFont="1" applyAlignment="1">
      <alignment horizontal="right" vertical="center" wrapText="1"/>
    </xf>
    <xf numFmtId="16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2" fillId="0" borderId="0" xfId="0" applyFont="1" applyAlignment="1">
      <alignment horizontal="left" vertical="center" wrapText="1"/>
    </xf>
    <xf numFmtId="0" fontId="5" fillId="0" borderId="10" xfId="0" applyFont="1" applyBorder="1" applyAlignment="1">
      <alignment horizontal="center" vertical="center" wrapText="1"/>
    </xf>
    <xf numFmtId="0" fontId="17" fillId="0" borderId="0" xfId="0" applyFont="1" applyAlignment="1">
      <alignment horizontal="center" vertical="center" wrapText="1"/>
    </xf>
    <xf numFmtId="0" fontId="6" fillId="2" borderId="2" xfId="1" applyFont="1" applyFill="1" applyBorder="1" applyAlignment="1">
      <alignment horizontal="center" vertical="center" wrapText="1"/>
    </xf>
    <xf numFmtId="164" fontId="5" fillId="0" borderId="10" xfId="0" applyNumberFormat="1" applyFont="1" applyBorder="1" applyAlignment="1">
      <alignment horizontal="center" vertical="center" wrapText="1"/>
    </xf>
    <xf numFmtId="0" fontId="5" fillId="2" borderId="3" xfId="1" applyFont="1" applyFill="1" applyBorder="1" applyAlignment="1">
      <alignment horizontal="center" vertical="center" wrapText="1"/>
    </xf>
    <xf numFmtId="0" fontId="0" fillId="0" borderId="1" xfId="0" applyBorder="1"/>
    <xf numFmtId="0" fontId="7" fillId="2" borderId="7"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8" fillId="2" borderId="10"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10" fillId="0" borderId="0" xfId="0" applyFont="1" applyAlignment="1">
      <alignment horizontal="left" vertical="center" wrapText="1"/>
    </xf>
    <xf numFmtId="0" fontId="5" fillId="0" borderId="0" xfId="0" applyFont="1" applyAlignment="1">
      <alignment horizontal="left" vertical="center" wrapText="1"/>
    </xf>
    <xf numFmtId="0" fontId="10" fillId="0" borderId="0" xfId="0" applyFont="1" applyAlignment="1">
      <alignment horizontal="right" vertical="center" wrapText="1"/>
    </xf>
    <xf numFmtId="0" fontId="6" fillId="2" borderId="7"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11" fillId="0" borderId="0" xfId="0" applyFont="1" applyAlignment="1">
      <alignment horizontal="center" vertical="center" wrapText="1"/>
    </xf>
    <xf numFmtId="164" fontId="5" fillId="0" borderId="1" xfId="0" applyNumberFormat="1" applyFont="1" applyBorder="1" applyAlignment="1">
      <alignment horizontal="center" vertical="center" wrapText="1"/>
    </xf>
    <xf numFmtId="0" fontId="12" fillId="0" borderId="0" xfId="0" applyFont="1" applyAlignment="1">
      <alignment horizontal="left" vertical="center" wrapText="1"/>
    </xf>
    <xf numFmtId="164" fontId="5"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64" fontId="5" fillId="0" borderId="7"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164" fontId="5" fillId="0" borderId="8"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9" fillId="0" borderId="0" xfId="0" applyFont="1" applyAlignment="1">
      <alignment horizontal="left" vertical="center" wrapText="1"/>
    </xf>
    <xf numFmtId="0" fontId="16" fillId="0" borderId="0" xfId="0" applyFont="1" applyAlignment="1">
      <alignment horizontal="left" vertical="center" wrapText="1"/>
    </xf>
    <xf numFmtId="164" fontId="5" fillId="0" borderId="12" xfId="0" applyNumberFormat="1" applyFont="1" applyBorder="1" applyAlignment="1">
      <alignment horizontal="center" vertical="center" wrapText="1"/>
    </xf>
    <xf numFmtId="164" fontId="5" fillId="0" borderId="13" xfId="0" applyNumberFormat="1" applyFont="1" applyBorder="1" applyAlignment="1">
      <alignment horizontal="center" vertical="center" wrapText="1"/>
    </xf>
    <xf numFmtId="164" fontId="5" fillId="0" borderId="14" xfId="0" applyNumberFormat="1" applyFont="1" applyBorder="1" applyAlignment="1">
      <alignment horizontal="center" vertical="center" wrapText="1"/>
    </xf>
    <xf numFmtId="164" fontId="5" fillId="0" borderId="10" xfId="0" applyNumberFormat="1" applyFont="1" applyBorder="1" applyAlignment="1">
      <alignment horizontal="center" vertical="center" wrapText="1"/>
    </xf>
    <xf numFmtId="0" fontId="0" fillId="0" borderId="10" xfId="0" applyBorder="1" applyAlignment="1">
      <alignment horizontal="center"/>
    </xf>
    <xf numFmtId="0" fontId="0" fillId="0" borderId="1" xfId="0" applyBorder="1" applyAlignment="1">
      <alignment horizontal="center"/>
    </xf>
    <xf numFmtId="0" fontId="17" fillId="0" borderId="0" xfId="0" applyFont="1" applyAlignment="1">
      <alignment horizontal="center" vertical="center" wrapText="1"/>
    </xf>
    <xf numFmtId="0" fontId="5" fillId="2" borderId="2" xfId="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7"/>
  <sheetViews>
    <sheetView view="pageBreakPreview" topLeftCell="B1" zoomScale="85" zoomScaleNormal="60" zoomScaleSheetLayoutView="85" workbookViewId="0">
      <selection activeCell="C1" sqref="C1:O1"/>
    </sheetView>
  </sheetViews>
  <sheetFormatPr defaultRowHeight="15" outlineLevelRow="1" x14ac:dyDescent="0.25"/>
  <cols>
    <col min="1" max="1" width="4.28515625" hidden="1" customWidth="1"/>
    <col min="2" max="2" width="9.7109375" customWidth="1"/>
    <col min="3" max="3" width="30.28515625" customWidth="1"/>
    <col min="4" max="5" width="14.28515625" customWidth="1"/>
    <col min="6" max="6" width="16.42578125" customWidth="1"/>
    <col min="7" max="7" width="16.140625" customWidth="1"/>
    <col min="8" max="9" width="14.28515625" customWidth="1"/>
    <col min="10" max="10" width="21.42578125" customWidth="1"/>
    <col min="11" max="11" width="19.28515625" customWidth="1"/>
    <col min="12" max="12" width="17.5703125" hidden="1" customWidth="1"/>
    <col min="13" max="15" width="14.28515625" customWidth="1"/>
    <col min="16" max="16" width="27.140625" customWidth="1"/>
  </cols>
  <sheetData>
    <row r="1" spans="1:17" ht="47.25" customHeight="1" x14ac:dyDescent="0.25">
      <c r="A1" s="8"/>
      <c r="B1" s="5"/>
      <c r="C1" s="76" t="s">
        <v>55</v>
      </c>
      <c r="D1" s="76"/>
      <c r="E1" s="76"/>
      <c r="F1" s="76"/>
      <c r="G1" s="76"/>
      <c r="H1" s="76"/>
      <c r="I1" s="76"/>
      <c r="J1" s="76"/>
      <c r="K1" s="76"/>
      <c r="L1" s="76"/>
      <c r="M1" s="76"/>
      <c r="N1" s="76"/>
      <c r="O1" s="76"/>
      <c r="P1" s="5"/>
    </row>
    <row r="2" spans="1:17" ht="68.25" customHeight="1" x14ac:dyDescent="0.25">
      <c r="A2" s="77" t="s">
        <v>2</v>
      </c>
      <c r="B2" s="80" t="s">
        <v>2</v>
      </c>
      <c r="C2" s="80" t="s">
        <v>8</v>
      </c>
      <c r="D2" s="79" t="s">
        <v>17</v>
      </c>
      <c r="E2" s="79"/>
      <c r="F2" s="79"/>
      <c r="G2" s="79"/>
      <c r="H2" s="79" t="s">
        <v>18</v>
      </c>
      <c r="I2" s="79"/>
      <c r="J2" s="79"/>
      <c r="K2" s="79"/>
      <c r="L2" s="74" t="s">
        <v>11</v>
      </c>
      <c r="M2" s="79" t="s">
        <v>12</v>
      </c>
      <c r="N2" s="79"/>
      <c r="O2" s="79"/>
      <c r="P2" s="74" t="s">
        <v>13</v>
      </c>
      <c r="Q2" s="1"/>
    </row>
    <row r="3" spans="1:17" ht="93.75" customHeight="1" x14ac:dyDescent="0.25">
      <c r="A3" s="78"/>
      <c r="B3" s="81"/>
      <c r="C3" s="81"/>
      <c r="D3" s="23" t="s">
        <v>7</v>
      </c>
      <c r="E3" s="23" t="s">
        <v>10</v>
      </c>
      <c r="F3" s="23" t="s">
        <v>6</v>
      </c>
      <c r="G3" s="23" t="s">
        <v>9</v>
      </c>
      <c r="H3" s="23" t="s">
        <v>7</v>
      </c>
      <c r="I3" s="23" t="s">
        <v>10</v>
      </c>
      <c r="J3" s="23" t="s">
        <v>6</v>
      </c>
      <c r="K3" s="23" t="s">
        <v>9</v>
      </c>
      <c r="L3" s="75"/>
      <c r="M3" s="23" t="s">
        <v>0</v>
      </c>
      <c r="N3" s="23" t="s">
        <v>1</v>
      </c>
      <c r="O3" s="23" t="s">
        <v>19</v>
      </c>
      <c r="P3" s="75"/>
      <c r="Q3" s="1"/>
    </row>
    <row r="4" spans="1:17" ht="26.25" customHeight="1" x14ac:dyDescent="0.25">
      <c r="A4" s="4"/>
      <c r="B4" s="82" t="s">
        <v>5</v>
      </c>
      <c r="C4" s="83"/>
      <c r="D4" s="83"/>
      <c r="E4" s="83"/>
      <c r="F4" s="83"/>
      <c r="G4" s="83"/>
      <c r="H4" s="83"/>
      <c r="I4" s="83"/>
      <c r="J4" s="83"/>
      <c r="K4" s="83"/>
      <c r="L4" s="83"/>
      <c r="M4" s="83"/>
      <c r="N4" s="83"/>
      <c r="O4" s="83"/>
      <c r="P4" s="84"/>
      <c r="Q4" s="1"/>
    </row>
    <row r="5" spans="1:17" ht="15" customHeight="1" outlineLevel="1" x14ac:dyDescent="0.25">
      <c r="A5" s="78"/>
      <c r="B5" s="85" t="s">
        <v>14</v>
      </c>
      <c r="C5" s="85" t="s">
        <v>29</v>
      </c>
      <c r="D5" s="85" t="s">
        <v>20</v>
      </c>
      <c r="E5" s="22">
        <v>1</v>
      </c>
      <c r="F5" s="85">
        <v>4.5510000000000002</v>
      </c>
      <c r="G5" s="85">
        <v>3.786</v>
      </c>
      <c r="H5" s="85" t="s">
        <v>21</v>
      </c>
      <c r="I5" s="22">
        <v>1</v>
      </c>
      <c r="J5" s="22" t="s">
        <v>3</v>
      </c>
      <c r="K5" s="22" t="s">
        <v>3</v>
      </c>
      <c r="L5" s="85">
        <v>8.3369999999999997</v>
      </c>
      <c r="M5" s="85">
        <v>12</v>
      </c>
      <c r="N5" s="85">
        <v>12</v>
      </c>
      <c r="O5" s="85">
        <v>12</v>
      </c>
      <c r="P5" s="85" t="s">
        <v>56</v>
      </c>
      <c r="Q5" s="1"/>
    </row>
    <row r="6" spans="1:17" outlineLevel="1" x14ac:dyDescent="0.25">
      <c r="A6" s="78"/>
      <c r="B6" s="85"/>
      <c r="C6" s="85"/>
      <c r="D6" s="85"/>
      <c r="E6" s="22">
        <v>2</v>
      </c>
      <c r="F6" s="85"/>
      <c r="G6" s="85"/>
      <c r="H6" s="85"/>
      <c r="I6" s="22">
        <v>2</v>
      </c>
      <c r="J6" s="22">
        <v>3.5000000000000003E-2</v>
      </c>
      <c r="K6" s="22">
        <v>3.5000000000000003E-2</v>
      </c>
      <c r="L6" s="85"/>
      <c r="M6" s="85"/>
      <c r="N6" s="85"/>
      <c r="O6" s="85"/>
      <c r="P6" s="85"/>
      <c r="Q6" s="1"/>
    </row>
    <row r="7" spans="1:17" outlineLevel="1" x14ac:dyDescent="0.25">
      <c r="A7" s="78"/>
      <c r="B7" s="85"/>
      <c r="C7" s="85"/>
      <c r="D7" s="85"/>
      <c r="E7" s="22">
        <v>3</v>
      </c>
      <c r="F7" s="85"/>
      <c r="G7" s="85"/>
      <c r="H7" s="85"/>
      <c r="I7" s="22">
        <v>3</v>
      </c>
      <c r="J7" s="22">
        <v>3.4000000000000002E-2</v>
      </c>
      <c r="K7" s="22">
        <v>3.4000000000000002E-2</v>
      </c>
      <c r="L7" s="85"/>
      <c r="M7" s="85"/>
      <c r="N7" s="85"/>
      <c r="O7" s="85"/>
      <c r="P7" s="85"/>
      <c r="Q7" s="1"/>
    </row>
    <row r="8" spans="1:17" outlineLevel="1" x14ac:dyDescent="0.25">
      <c r="A8" s="78"/>
      <c r="B8" s="85"/>
      <c r="C8" s="85"/>
      <c r="D8" s="85"/>
      <c r="E8" s="22">
        <v>4</v>
      </c>
      <c r="F8" s="85"/>
      <c r="G8" s="85"/>
      <c r="H8" s="85"/>
      <c r="I8" s="22">
        <v>4</v>
      </c>
      <c r="J8" s="22">
        <v>3.3000000000000002E-2</v>
      </c>
      <c r="K8" s="22">
        <v>3.3000000000000002E-2</v>
      </c>
      <c r="L8" s="85"/>
      <c r="M8" s="85"/>
      <c r="N8" s="85"/>
      <c r="O8" s="85"/>
      <c r="P8" s="85"/>
      <c r="Q8" s="1"/>
    </row>
    <row r="9" spans="1:17" outlineLevel="1" x14ac:dyDescent="0.25">
      <c r="A9" s="78"/>
      <c r="B9" s="85"/>
      <c r="C9" s="85"/>
      <c r="D9" s="85"/>
      <c r="E9" s="22">
        <v>5</v>
      </c>
      <c r="F9" s="85"/>
      <c r="G9" s="85"/>
      <c r="H9" s="85"/>
      <c r="I9" s="22">
        <v>5</v>
      </c>
      <c r="J9" s="22">
        <v>3.2000000000000001E-2</v>
      </c>
      <c r="K9" s="22">
        <v>3.2000000000000001E-2</v>
      </c>
      <c r="L9" s="85"/>
      <c r="M9" s="85"/>
      <c r="N9" s="85"/>
      <c r="O9" s="85"/>
      <c r="P9" s="85"/>
      <c r="Q9" s="1"/>
    </row>
    <row r="10" spans="1:17" outlineLevel="1" x14ac:dyDescent="0.25">
      <c r="A10" s="78"/>
      <c r="B10" s="85"/>
      <c r="C10" s="85"/>
      <c r="D10" s="85"/>
      <c r="E10" s="22">
        <v>6</v>
      </c>
      <c r="F10" s="85"/>
      <c r="G10" s="85"/>
      <c r="H10" s="85"/>
      <c r="I10" s="22">
        <v>6</v>
      </c>
      <c r="J10" s="22">
        <v>6.0000000000000001E-3</v>
      </c>
      <c r="K10" s="22">
        <v>6.0000000000000001E-3</v>
      </c>
      <c r="L10" s="85"/>
      <c r="M10" s="85"/>
      <c r="N10" s="85"/>
      <c r="O10" s="85"/>
      <c r="P10" s="85"/>
      <c r="Q10" s="1"/>
    </row>
    <row r="11" spans="1:17" outlineLevel="1" x14ac:dyDescent="0.25">
      <c r="A11" s="78"/>
      <c r="B11" s="85"/>
      <c r="C11" s="85"/>
      <c r="D11" s="85"/>
      <c r="E11" s="22">
        <v>9</v>
      </c>
      <c r="F11" s="85"/>
      <c r="G11" s="85"/>
      <c r="H11" s="85"/>
      <c r="I11" s="22">
        <v>9</v>
      </c>
      <c r="J11" s="22">
        <v>2.5999999999999999E-2</v>
      </c>
      <c r="K11" s="22">
        <v>2.5999999999999999E-2</v>
      </c>
      <c r="L11" s="85"/>
      <c r="M11" s="85"/>
      <c r="N11" s="85"/>
      <c r="O11" s="85"/>
      <c r="P11" s="85"/>
      <c r="Q11" s="1"/>
    </row>
    <row r="12" spans="1:17" outlineLevel="1" x14ac:dyDescent="0.25">
      <c r="A12" s="78"/>
      <c r="B12" s="85"/>
      <c r="C12" s="85"/>
      <c r="D12" s="85"/>
      <c r="E12" s="22">
        <v>10</v>
      </c>
      <c r="F12" s="85"/>
      <c r="G12" s="85"/>
      <c r="H12" s="85"/>
      <c r="I12" s="22">
        <v>10</v>
      </c>
      <c r="J12" s="22">
        <v>1.4E-2</v>
      </c>
      <c r="K12" s="22">
        <v>1.4E-2</v>
      </c>
      <c r="L12" s="85"/>
      <c r="M12" s="85"/>
      <c r="N12" s="85"/>
      <c r="O12" s="85"/>
      <c r="P12" s="85"/>
      <c r="Q12" s="1"/>
    </row>
    <row r="13" spans="1:17" ht="16.5" customHeight="1" outlineLevel="1" x14ac:dyDescent="0.25">
      <c r="A13" s="78"/>
      <c r="B13" s="85"/>
      <c r="C13" s="85"/>
      <c r="D13" s="85"/>
      <c r="E13" s="22">
        <v>12</v>
      </c>
      <c r="F13" s="85"/>
      <c r="G13" s="85"/>
      <c r="H13" s="85"/>
      <c r="I13" s="22">
        <v>12</v>
      </c>
      <c r="J13" s="22">
        <v>2.1000000000000001E-2</v>
      </c>
      <c r="K13" s="22">
        <v>2.1000000000000001E-2</v>
      </c>
      <c r="L13" s="85"/>
      <c r="M13" s="85"/>
      <c r="N13" s="85"/>
      <c r="O13" s="85"/>
      <c r="P13" s="85"/>
      <c r="Q13" s="1"/>
    </row>
    <row r="14" spans="1:17" ht="16.5" customHeight="1" outlineLevel="1" x14ac:dyDescent="0.25">
      <c r="A14" s="86"/>
      <c r="B14" s="85"/>
      <c r="C14" s="85"/>
      <c r="D14" s="85"/>
      <c r="E14" s="22">
        <v>16</v>
      </c>
      <c r="F14" s="85"/>
      <c r="G14" s="85"/>
      <c r="H14" s="85"/>
      <c r="I14" s="22">
        <v>16</v>
      </c>
      <c r="J14" s="22">
        <v>1.6E-2</v>
      </c>
      <c r="K14" s="22">
        <v>1.6E-2</v>
      </c>
      <c r="L14" s="85"/>
      <c r="M14" s="85"/>
      <c r="N14" s="85"/>
      <c r="O14" s="85"/>
      <c r="P14" s="85"/>
      <c r="Q14" s="1"/>
    </row>
    <row r="15" spans="1:17" ht="25.5" customHeight="1" outlineLevel="1" x14ac:dyDescent="0.25">
      <c r="A15" s="77"/>
      <c r="B15" s="87" t="s">
        <v>15</v>
      </c>
      <c r="C15" s="87" t="s">
        <v>34</v>
      </c>
      <c r="D15" s="87" t="s">
        <v>20</v>
      </c>
      <c r="E15" s="23">
        <v>1</v>
      </c>
      <c r="F15" s="87">
        <v>4.5510000000000002</v>
      </c>
      <c r="G15" s="87">
        <v>3.786</v>
      </c>
      <c r="H15" s="87" t="s">
        <v>21</v>
      </c>
      <c r="I15" s="23">
        <v>1</v>
      </c>
      <c r="J15" s="22" t="s">
        <v>3</v>
      </c>
      <c r="K15" s="22" t="s">
        <v>3</v>
      </c>
      <c r="L15" s="87">
        <v>8.3369999999999997</v>
      </c>
      <c r="M15" s="87">
        <v>12</v>
      </c>
      <c r="N15" s="87">
        <v>9</v>
      </c>
      <c r="O15" s="87">
        <v>12</v>
      </c>
      <c r="P15" s="87" t="s">
        <v>56</v>
      </c>
      <c r="Q15" s="1"/>
    </row>
    <row r="16" spans="1:17" ht="25.5" customHeight="1" outlineLevel="1" x14ac:dyDescent="0.25">
      <c r="A16" s="78"/>
      <c r="B16" s="87"/>
      <c r="C16" s="87"/>
      <c r="D16" s="87"/>
      <c r="E16" s="23">
        <v>2</v>
      </c>
      <c r="F16" s="87"/>
      <c r="G16" s="87"/>
      <c r="H16" s="87"/>
      <c r="I16" s="23">
        <v>2</v>
      </c>
      <c r="J16" s="22">
        <v>3.5000000000000003E-2</v>
      </c>
      <c r="K16" s="22">
        <v>3.5000000000000003E-2</v>
      </c>
      <c r="L16" s="87"/>
      <c r="M16" s="87"/>
      <c r="N16" s="87"/>
      <c r="O16" s="87"/>
      <c r="P16" s="87"/>
      <c r="Q16" s="1"/>
    </row>
    <row r="17" spans="1:17" ht="25.5" customHeight="1" outlineLevel="1" x14ac:dyDescent="0.25">
      <c r="A17" s="78"/>
      <c r="B17" s="87"/>
      <c r="C17" s="87"/>
      <c r="D17" s="87"/>
      <c r="E17" s="23">
        <v>3</v>
      </c>
      <c r="F17" s="87"/>
      <c r="G17" s="87"/>
      <c r="H17" s="87"/>
      <c r="I17" s="23">
        <v>3</v>
      </c>
      <c r="J17" s="2">
        <v>3.4000000000000002E-2</v>
      </c>
      <c r="K17" s="2">
        <v>3.4000000000000002E-2</v>
      </c>
      <c r="L17" s="87"/>
      <c r="M17" s="87"/>
      <c r="N17" s="87"/>
      <c r="O17" s="87"/>
      <c r="P17" s="87"/>
      <c r="Q17" s="1"/>
    </row>
    <row r="18" spans="1:17" ht="25.5" customHeight="1" outlineLevel="1" x14ac:dyDescent="0.25">
      <c r="A18" s="78"/>
      <c r="B18" s="87"/>
      <c r="C18" s="87"/>
      <c r="D18" s="87"/>
      <c r="E18" s="23">
        <v>4</v>
      </c>
      <c r="F18" s="87"/>
      <c r="G18" s="87"/>
      <c r="H18" s="87"/>
      <c r="I18" s="23">
        <v>4</v>
      </c>
      <c r="J18" s="22">
        <v>3.3000000000000002E-2</v>
      </c>
      <c r="K18" s="22">
        <v>3.3000000000000002E-2</v>
      </c>
      <c r="L18" s="87"/>
      <c r="M18" s="87"/>
      <c r="N18" s="87"/>
      <c r="O18" s="87"/>
      <c r="P18" s="87"/>
      <c r="Q18" s="1"/>
    </row>
    <row r="19" spans="1:17" ht="25.5" customHeight="1" outlineLevel="1" x14ac:dyDescent="0.25">
      <c r="A19" s="86"/>
      <c r="B19" s="87"/>
      <c r="C19" s="87"/>
      <c r="D19" s="87"/>
      <c r="E19" s="23">
        <v>5</v>
      </c>
      <c r="F19" s="87"/>
      <c r="G19" s="87"/>
      <c r="H19" s="87"/>
      <c r="I19" s="23">
        <v>5</v>
      </c>
      <c r="J19" s="22">
        <v>3.2000000000000001E-2</v>
      </c>
      <c r="K19" s="22">
        <v>3.2000000000000001E-2</v>
      </c>
      <c r="L19" s="87"/>
      <c r="M19" s="87"/>
      <c r="N19" s="87"/>
      <c r="O19" s="87"/>
      <c r="P19" s="87"/>
      <c r="Q19" s="1"/>
    </row>
    <row r="20" spans="1:17" ht="36" customHeight="1" outlineLevel="1" x14ac:dyDescent="0.25">
      <c r="A20" s="34"/>
      <c r="B20" s="87" t="s">
        <v>16</v>
      </c>
      <c r="C20" s="88" t="s">
        <v>83</v>
      </c>
      <c r="D20" s="87" t="s">
        <v>20</v>
      </c>
      <c r="E20" s="36">
        <v>1</v>
      </c>
      <c r="F20" s="88">
        <v>8.3369999999999997</v>
      </c>
      <c r="G20" s="87" t="s">
        <v>3</v>
      </c>
      <c r="H20" s="87" t="s">
        <v>21</v>
      </c>
      <c r="I20" s="36">
        <v>1</v>
      </c>
      <c r="J20" s="38" t="s">
        <v>3</v>
      </c>
      <c r="K20" s="35" t="s">
        <v>3</v>
      </c>
      <c r="L20" s="88">
        <v>8.3369999999999997</v>
      </c>
      <c r="M20" s="87">
        <v>12</v>
      </c>
      <c r="N20" s="87" t="s">
        <v>3</v>
      </c>
      <c r="O20" s="87">
        <v>12</v>
      </c>
      <c r="P20" s="87" t="s">
        <v>56</v>
      </c>
      <c r="Q20" s="1"/>
    </row>
    <row r="21" spans="1:17" ht="36" customHeight="1" outlineLevel="1" x14ac:dyDescent="0.25">
      <c r="A21" s="34"/>
      <c r="B21" s="87"/>
      <c r="C21" s="88"/>
      <c r="D21" s="87"/>
      <c r="E21" s="36">
        <v>2</v>
      </c>
      <c r="F21" s="88"/>
      <c r="G21" s="87"/>
      <c r="H21" s="87"/>
      <c r="I21" s="36">
        <v>2</v>
      </c>
      <c r="J21" s="38">
        <v>3.5000000000000003E-2</v>
      </c>
      <c r="K21" s="35" t="s">
        <v>3</v>
      </c>
      <c r="L21" s="88"/>
      <c r="M21" s="87"/>
      <c r="N21" s="87"/>
      <c r="O21" s="87"/>
      <c r="P21" s="87"/>
      <c r="Q21" s="1"/>
    </row>
    <row r="22" spans="1:17" ht="36" customHeight="1" outlineLevel="1" x14ac:dyDescent="0.25">
      <c r="A22" s="34"/>
      <c r="B22" s="87"/>
      <c r="C22" s="88"/>
      <c r="D22" s="87"/>
      <c r="E22" s="36">
        <v>3</v>
      </c>
      <c r="F22" s="88"/>
      <c r="G22" s="87"/>
      <c r="H22" s="87"/>
      <c r="I22" s="36">
        <v>3</v>
      </c>
      <c r="J22" s="39">
        <v>3.4000000000000002E-2</v>
      </c>
      <c r="K22" s="35" t="s">
        <v>3</v>
      </c>
      <c r="L22" s="88"/>
      <c r="M22" s="87"/>
      <c r="N22" s="87"/>
      <c r="O22" s="87"/>
      <c r="P22" s="87"/>
      <c r="Q22" s="1"/>
    </row>
    <row r="23" spans="1:17" ht="36" customHeight="1" outlineLevel="1" x14ac:dyDescent="0.25">
      <c r="A23" s="34"/>
      <c r="B23" s="87"/>
      <c r="C23" s="88"/>
      <c r="D23" s="87"/>
      <c r="E23" s="36">
        <v>4</v>
      </c>
      <c r="F23" s="88"/>
      <c r="G23" s="87"/>
      <c r="H23" s="87"/>
      <c r="I23" s="36">
        <v>4</v>
      </c>
      <c r="J23" s="38">
        <v>3.3000000000000002E-2</v>
      </c>
      <c r="K23" s="35" t="s">
        <v>3</v>
      </c>
      <c r="L23" s="88"/>
      <c r="M23" s="87"/>
      <c r="N23" s="87"/>
      <c r="O23" s="87"/>
      <c r="P23" s="87"/>
      <c r="Q23" s="1"/>
    </row>
    <row r="24" spans="1:17" ht="29.25" customHeight="1" outlineLevel="1" x14ac:dyDescent="0.25">
      <c r="A24" s="34"/>
      <c r="B24" s="87"/>
      <c r="C24" s="88"/>
      <c r="D24" s="87"/>
      <c r="E24" s="36">
        <v>5</v>
      </c>
      <c r="F24" s="88"/>
      <c r="G24" s="87"/>
      <c r="H24" s="87"/>
      <c r="I24" s="36">
        <v>5</v>
      </c>
      <c r="J24" s="38">
        <v>3.2000000000000001E-2</v>
      </c>
      <c r="K24" s="35" t="s">
        <v>3</v>
      </c>
      <c r="L24" s="88"/>
      <c r="M24" s="87"/>
      <c r="N24" s="87"/>
      <c r="O24" s="87"/>
      <c r="P24" s="87"/>
      <c r="Q24" s="1"/>
    </row>
    <row r="25" spans="1:17" ht="29.25" customHeight="1" outlineLevel="1" x14ac:dyDescent="0.25">
      <c r="A25" s="80"/>
      <c r="B25" s="87" t="s">
        <v>22</v>
      </c>
      <c r="C25" s="88" t="s">
        <v>76</v>
      </c>
      <c r="D25" s="87" t="s">
        <v>20</v>
      </c>
      <c r="E25" s="23">
        <v>1</v>
      </c>
      <c r="F25" s="88">
        <v>8.3369999999999997</v>
      </c>
      <c r="G25" s="87" t="s">
        <v>3</v>
      </c>
      <c r="H25" s="87" t="s">
        <v>21</v>
      </c>
      <c r="I25" s="23">
        <v>1</v>
      </c>
      <c r="J25" s="22" t="s">
        <v>3</v>
      </c>
      <c r="K25" s="31" t="s">
        <v>3</v>
      </c>
      <c r="L25" s="88">
        <v>8.3369999999999997</v>
      </c>
      <c r="M25" s="87">
        <v>12</v>
      </c>
      <c r="N25" s="87" t="s">
        <v>3</v>
      </c>
      <c r="O25" s="87">
        <v>12</v>
      </c>
      <c r="P25" s="87" t="s">
        <v>56</v>
      </c>
      <c r="Q25" s="1"/>
    </row>
    <row r="26" spans="1:17" ht="29.25" customHeight="1" outlineLevel="1" x14ac:dyDescent="0.25">
      <c r="A26" s="89"/>
      <c r="B26" s="87"/>
      <c r="C26" s="88"/>
      <c r="D26" s="87"/>
      <c r="E26" s="23">
        <v>2</v>
      </c>
      <c r="F26" s="88"/>
      <c r="G26" s="87"/>
      <c r="H26" s="87"/>
      <c r="I26" s="23">
        <v>2</v>
      </c>
      <c r="J26" s="22">
        <v>3.7999999999999999E-2</v>
      </c>
      <c r="K26" s="31">
        <v>3.7999999999999999E-2</v>
      </c>
      <c r="L26" s="88"/>
      <c r="M26" s="87"/>
      <c r="N26" s="87"/>
      <c r="O26" s="87"/>
      <c r="P26" s="87"/>
      <c r="Q26" s="1"/>
    </row>
    <row r="27" spans="1:17" ht="29.25" customHeight="1" outlineLevel="1" x14ac:dyDescent="0.25">
      <c r="A27" s="89"/>
      <c r="B27" s="87"/>
      <c r="C27" s="88"/>
      <c r="D27" s="87"/>
      <c r="E27" s="23">
        <v>3</v>
      </c>
      <c r="F27" s="88"/>
      <c r="G27" s="87"/>
      <c r="H27" s="87"/>
      <c r="I27" s="23">
        <v>3</v>
      </c>
      <c r="J27" s="22">
        <v>3.6999999999999998E-2</v>
      </c>
      <c r="K27" s="31">
        <v>3.6999999999999998E-2</v>
      </c>
      <c r="L27" s="88"/>
      <c r="M27" s="87"/>
      <c r="N27" s="87"/>
      <c r="O27" s="87"/>
      <c r="P27" s="87"/>
      <c r="Q27" s="1"/>
    </row>
    <row r="28" spans="1:17" ht="29.25" customHeight="1" outlineLevel="1" x14ac:dyDescent="0.25">
      <c r="A28" s="89"/>
      <c r="B28" s="87"/>
      <c r="C28" s="88"/>
      <c r="D28" s="87"/>
      <c r="E28" s="23">
        <v>4</v>
      </c>
      <c r="F28" s="88"/>
      <c r="G28" s="87"/>
      <c r="H28" s="87"/>
      <c r="I28" s="23">
        <v>4</v>
      </c>
      <c r="J28" s="22">
        <v>3.5999999999999997E-2</v>
      </c>
      <c r="K28" s="31">
        <v>3.5999999999999997E-2</v>
      </c>
      <c r="L28" s="88"/>
      <c r="M28" s="87"/>
      <c r="N28" s="87"/>
      <c r="O28" s="87"/>
      <c r="P28" s="87"/>
      <c r="Q28" s="1"/>
    </row>
    <row r="29" spans="1:17" ht="33.75" customHeight="1" outlineLevel="1" x14ac:dyDescent="0.25">
      <c r="A29" s="89"/>
      <c r="B29" s="87"/>
      <c r="C29" s="88"/>
      <c r="D29" s="87"/>
      <c r="E29" s="23">
        <v>5</v>
      </c>
      <c r="F29" s="88"/>
      <c r="G29" s="87"/>
      <c r="H29" s="87"/>
      <c r="I29" s="23">
        <v>5</v>
      </c>
      <c r="J29" s="22">
        <v>3.3000000000000002E-2</v>
      </c>
      <c r="K29" s="31">
        <v>3.3000000000000002E-2</v>
      </c>
      <c r="L29" s="88"/>
      <c r="M29" s="87"/>
      <c r="N29" s="87"/>
      <c r="O29" s="87"/>
      <c r="P29" s="87"/>
      <c r="Q29" s="1"/>
    </row>
    <row r="30" spans="1:17" ht="22.5" customHeight="1" outlineLevel="1" x14ac:dyDescent="0.25">
      <c r="A30" s="24"/>
      <c r="B30" s="87" t="s">
        <v>23</v>
      </c>
      <c r="C30" s="87" t="s">
        <v>30</v>
      </c>
      <c r="D30" s="87" t="s">
        <v>20</v>
      </c>
      <c r="E30" s="23">
        <v>1</v>
      </c>
      <c r="F30" s="87">
        <v>2.8929999999999998</v>
      </c>
      <c r="G30" s="87">
        <v>2.1760000000000002</v>
      </c>
      <c r="H30" s="87" t="s">
        <v>21</v>
      </c>
      <c r="I30" s="23">
        <v>1</v>
      </c>
      <c r="J30" s="22" t="s">
        <v>3</v>
      </c>
      <c r="K30" s="22" t="s">
        <v>3</v>
      </c>
      <c r="L30" s="87">
        <v>5.069</v>
      </c>
      <c r="M30" s="87">
        <v>12</v>
      </c>
      <c r="N30" s="87">
        <v>12</v>
      </c>
      <c r="O30" s="87">
        <v>12</v>
      </c>
      <c r="P30" s="87" t="s">
        <v>56</v>
      </c>
      <c r="Q30" s="1"/>
    </row>
    <row r="31" spans="1:17" ht="22.5" customHeight="1" outlineLevel="1" x14ac:dyDescent="0.25">
      <c r="A31" s="77"/>
      <c r="B31" s="87"/>
      <c r="C31" s="87"/>
      <c r="D31" s="87"/>
      <c r="E31" s="22">
        <v>3</v>
      </c>
      <c r="F31" s="87"/>
      <c r="G31" s="87"/>
      <c r="H31" s="87"/>
      <c r="I31" s="22">
        <v>3</v>
      </c>
      <c r="J31" s="22">
        <v>1.2E-2</v>
      </c>
      <c r="K31" s="22">
        <v>1.2E-2</v>
      </c>
      <c r="L31" s="87"/>
      <c r="M31" s="87"/>
      <c r="N31" s="87"/>
      <c r="O31" s="87"/>
      <c r="P31" s="87"/>
      <c r="Q31" s="1"/>
    </row>
    <row r="32" spans="1:17" ht="22.5" customHeight="1" outlineLevel="1" x14ac:dyDescent="0.25">
      <c r="A32" s="78"/>
      <c r="B32" s="87"/>
      <c r="C32" s="87"/>
      <c r="D32" s="87"/>
      <c r="E32" s="22">
        <v>4</v>
      </c>
      <c r="F32" s="87"/>
      <c r="G32" s="87"/>
      <c r="H32" s="87"/>
      <c r="I32" s="22">
        <v>4</v>
      </c>
      <c r="J32" s="22">
        <v>1.2E-2</v>
      </c>
      <c r="K32" s="22">
        <v>1.2E-2</v>
      </c>
      <c r="L32" s="87"/>
      <c r="M32" s="87"/>
      <c r="N32" s="87"/>
      <c r="O32" s="87"/>
      <c r="P32" s="87"/>
      <c r="Q32" s="1"/>
    </row>
    <row r="33" spans="1:17" ht="22.5" customHeight="1" outlineLevel="1" x14ac:dyDescent="0.25">
      <c r="A33" s="78"/>
      <c r="B33" s="87"/>
      <c r="C33" s="87"/>
      <c r="D33" s="87"/>
      <c r="E33" s="22">
        <v>5</v>
      </c>
      <c r="F33" s="87"/>
      <c r="G33" s="87"/>
      <c r="H33" s="87"/>
      <c r="I33" s="22">
        <v>5</v>
      </c>
      <c r="J33" s="22">
        <v>1.2E-2</v>
      </c>
      <c r="K33" s="22">
        <v>1.2E-2</v>
      </c>
      <c r="L33" s="87"/>
      <c r="M33" s="87"/>
      <c r="N33" s="87"/>
      <c r="O33" s="87"/>
      <c r="P33" s="87"/>
      <c r="Q33" s="1"/>
    </row>
    <row r="34" spans="1:17" ht="20.25" customHeight="1" outlineLevel="1" x14ac:dyDescent="0.25">
      <c r="A34" s="24"/>
      <c r="B34" s="87" t="s">
        <v>24</v>
      </c>
      <c r="C34" s="87" t="s">
        <v>35</v>
      </c>
      <c r="D34" s="87" t="s">
        <v>20</v>
      </c>
      <c r="E34" s="23">
        <v>1</v>
      </c>
      <c r="F34" s="87">
        <v>2.8929999999999998</v>
      </c>
      <c r="G34" s="87">
        <v>2.1760000000000002</v>
      </c>
      <c r="H34" s="87" t="s">
        <v>21</v>
      </c>
      <c r="I34" s="23">
        <v>1</v>
      </c>
      <c r="J34" s="22" t="s">
        <v>3</v>
      </c>
      <c r="K34" s="22" t="s">
        <v>3</v>
      </c>
      <c r="L34" s="87">
        <v>5.069</v>
      </c>
      <c r="M34" s="87">
        <v>12</v>
      </c>
      <c r="N34" s="87">
        <v>9</v>
      </c>
      <c r="O34" s="87">
        <v>12</v>
      </c>
      <c r="P34" s="87" t="s">
        <v>56</v>
      </c>
      <c r="Q34" s="1"/>
    </row>
    <row r="35" spans="1:17" ht="63.75" customHeight="1" outlineLevel="1" x14ac:dyDescent="0.25">
      <c r="A35" s="25"/>
      <c r="B35" s="87"/>
      <c r="C35" s="87"/>
      <c r="D35" s="87"/>
      <c r="E35" s="58" t="s">
        <v>37</v>
      </c>
      <c r="F35" s="87"/>
      <c r="G35" s="87"/>
      <c r="H35" s="87"/>
      <c r="I35" s="58" t="s">
        <v>37</v>
      </c>
      <c r="J35" s="58">
        <v>1.4999999999999999E-2</v>
      </c>
      <c r="K35" s="58">
        <v>1.4999999999999999E-2</v>
      </c>
      <c r="L35" s="87"/>
      <c r="M35" s="87"/>
      <c r="N35" s="87"/>
      <c r="O35" s="87"/>
      <c r="P35" s="87"/>
      <c r="Q35" s="1"/>
    </row>
    <row r="36" spans="1:17" ht="24.75" customHeight="1" outlineLevel="1" x14ac:dyDescent="0.25">
      <c r="A36" s="77"/>
      <c r="B36" s="87"/>
      <c r="C36" s="87"/>
      <c r="D36" s="87"/>
      <c r="E36" s="23">
        <v>3</v>
      </c>
      <c r="F36" s="87"/>
      <c r="G36" s="87"/>
      <c r="H36" s="87"/>
      <c r="I36" s="23">
        <v>3</v>
      </c>
      <c r="J36" s="22">
        <v>1.2E-2</v>
      </c>
      <c r="K36" s="22">
        <v>1.2E-2</v>
      </c>
      <c r="L36" s="87"/>
      <c r="M36" s="87"/>
      <c r="N36" s="87"/>
      <c r="O36" s="87"/>
      <c r="P36" s="87"/>
      <c r="Q36" s="1"/>
    </row>
    <row r="37" spans="1:17" ht="24.75" customHeight="1" outlineLevel="1" x14ac:dyDescent="0.25">
      <c r="A37" s="78"/>
      <c r="B37" s="87"/>
      <c r="C37" s="87"/>
      <c r="D37" s="87"/>
      <c r="E37" s="23">
        <v>4</v>
      </c>
      <c r="F37" s="87"/>
      <c r="G37" s="87"/>
      <c r="H37" s="87"/>
      <c r="I37" s="23">
        <v>4</v>
      </c>
      <c r="J37" s="22">
        <v>1.2E-2</v>
      </c>
      <c r="K37" s="22">
        <v>1.2E-2</v>
      </c>
      <c r="L37" s="87"/>
      <c r="M37" s="87"/>
      <c r="N37" s="87"/>
      <c r="O37" s="87"/>
      <c r="P37" s="87"/>
      <c r="Q37" s="1"/>
    </row>
    <row r="38" spans="1:17" ht="24.75" customHeight="1" outlineLevel="1" x14ac:dyDescent="0.25">
      <c r="A38" s="78"/>
      <c r="B38" s="87"/>
      <c r="C38" s="87"/>
      <c r="D38" s="87"/>
      <c r="E38" s="23">
        <v>5</v>
      </c>
      <c r="F38" s="87"/>
      <c r="G38" s="87"/>
      <c r="H38" s="87"/>
      <c r="I38" s="23">
        <v>5</v>
      </c>
      <c r="J38" s="22">
        <v>1.2E-2</v>
      </c>
      <c r="K38" s="22">
        <v>1.2E-2</v>
      </c>
      <c r="L38" s="87"/>
      <c r="M38" s="87"/>
      <c r="N38" s="87"/>
      <c r="O38" s="87"/>
      <c r="P38" s="87"/>
      <c r="Q38" s="1"/>
    </row>
    <row r="39" spans="1:17" ht="60" outlineLevel="1" x14ac:dyDescent="0.25">
      <c r="A39" s="24"/>
      <c r="B39" s="23" t="s">
        <v>25</v>
      </c>
      <c r="C39" s="23" t="s">
        <v>31</v>
      </c>
      <c r="D39" s="23" t="s">
        <v>20</v>
      </c>
      <c r="E39" s="23">
        <v>1</v>
      </c>
      <c r="F39" s="23">
        <v>2.89</v>
      </c>
      <c r="G39" s="23" t="s">
        <v>3</v>
      </c>
      <c r="H39" s="23" t="s">
        <v>21</v>
      </c>
      <c r="I39" s="23">
        <v>1</v>
      </c>
      <c r="J39" s="23" t="s">
        <v>3</v>
      </c>
      <c r="K39" s="23" t="s">
        <v>3</v>
      </c>
      <c r="L39" s="23">
        <v>2.89</v>
      </c>
      <c r="M39" s="23">
        <v>12</v>
      </c>
      <c r="N39" s="23" t="s">
        <v>3</v>
      </c>
      <c r="O39" s="23">
        <v>12</v>
      </c>
      <c r="P39" s="23" t="s">
        <v>56</v>
      </c>
      <c r="Q39" s="1"/>
    </row>
    <row r="40" spans="1:17" ht="70.5" customHeight="1" outlineLevel="1" x14ac:dyDescent="0.25">
      <c r="A40" s="24"/>
      <c r="B40" s="23" t="s">
        <v>26</v>
      </c>
      <c r="C40" s="23" t="s">
        <v>32</v>
      </c>
      <c r="D40" s="23" t="s">
        <v>20</v>
      </c>
      <c r="E40" s="23">
        <v>1</v>
      </c>
      <c r="F40" s="23">
        <v>2.89</v>
      </c>
      <c r="G40" s="23" t="s">
        <v>3</v>
      </c>
      <c r="H40" s="23" t="s">
        <v>21</v>
      </c>
      <c r="I40" s="23">
        <v>1</v>
      </c>
      <c r="J40" s="23" t="s">
        <v>3</v>
      </c>
      <c r="K40" s="23" t="s">
        <v>3</v>
      </c>
      <c r="L40" s="23" t="s">
        <v>3</v>
      </c>
      <c r="M40" s="23">
        <v>12</v>
      </c>
      <c r="N40" s="23" t="s">
        <v>3</v>
      </c>
      <c r="O40" s="23" t="s">
        <v>3</v>
      </c>
      <c r="P40" s="23" t="s">
        <v>56</v>
      </c>
      <c r="Q40" s="1"/>
    </row>
    <row r="41" spans="1:17" ht="45" customHeight="1" outlineLevel="1" x14ac:dyDescent="0.25">
      <c r="A41" s="77"/>
      <c r="B41" s="85" t="s">
        <v>27</v>
      </c>
      <c r="C41" s="85" t="s">
        <v>33</v>
      </c>
      <c r="D41" s="85" t="s">
        <v>20</v>
      </c>
      <c r="E41" s="22">
        <v>3</v>
      </c>
      <c r="F41" s="85">
        <v>2.6709999999999998</v>
      </c>
      <c r="G41" s="85">
        <v>1.21</v>
      </c>
      <c r="H41" s="85" t="s">
        <v>21</v>
      </c>
      <c r="I41" s="22">
        <v>3</v>
      </c>
      <c r="J41" s="22">
        <v>7.0000000000000001E-3</v>
      </c>
      <c r="K41" s="22">
        <v>7.0000000000000001E-3</v>
      </c>
      <c r="L41" s="85">
        <v>3.8809999999999998</v>
      </c>
      <c r="M41" s="85">
        <v>12</v>
      </c>
      <c r="N41" s="85" t="s">
        <v>4</v>
      </c>
      <c r="O41" s="85">
        <v>12</v>
      </c>
      <c r="P41" s="85" t="s">
        <v>56</v>
      </c>
      <c r="Q41" s="1"/>
    </row>
    <row r="42" spans="1:17" ht="45" customHeight="1" outlineLevel="1" x14ac:dyDescent="0.25">
      <c r="A42" s="78"/>
      <c r="B42" s="85"/>
      <c r="C42" s="85"/>
      <c r="D42" s="85"/>
      <c r="E42" s="22">
        <v>4</v>
      </c>
      <c r="F42" s="85"/>
      <c r="G42" s="85"/>
      <c r="H42" s="85"/>
      <c r="I42" s="22">
        <v>4</v>
      </c>
      <c r="J42" s="22">
        <v>7.0000000000000001E-3</v>
      </c>
      <c r="K42" s="22">
        <v>7.0000000000000001E-3</v>
      </c>
      <c r="L42" s="85"/>
      <c r="M42" s="85"/>
      <c r="N42" s="85"/>
      <c r="O42" s="85"/>
      <c r="P42" s="85"/>
      <c r="Q42" s="1"/>
    </row>
    <row r="43" spans="1:17" ht="45" customHeight="1" outlineLevel="1" x14ac:dyDescent="0.25">
      <c r="A43" s="78"/>
      <c r="B43" s="85"/>
      <c r="C43" s="85"/>
      <c r="D43" s="85"/>
      <c r="E43" s="22">
        <v>5</v>
      </c>
      <c r="F43" s="85"/>
      <c r="G43" s="85"/>
      <c r="H43" s="85"/>
      <c r="I43" s="22">
        <v>5</v>
      </c>
      <c r="J43" s="22">
        <v>7.0000000000000001E-3</v>
      </c>
      <c r="K43" s="22">
        <v>7.0000000000000001E-3</v>
      </c>
      <c r="L43" s="85"/>
      <c r="M43" s="85"/>
      <c r="N43" s="85"/>
      <c r="O43" s="85"/>
      <c r="P43" s="85"/>
      <c r="Q43" s="1"/>
    </row>
    <row r="44" spans="1:17" ht="135" outlineLevel="1" x14ac:dyDescent="0.25">
      <c r="A44" s="24"/>
      <c r="B44" s="23" t="s">
        <v>28</v>
      </c>
      <c r="C44" s="23" t="s">
        <v>36</v>
      </c>
      <c r="D44" s="23" t="s">
        <v>20</v>
      </c>
      <c r="E44" s="23">
        <v>1</v>
      </c>
      <c r="F44" s="23" t="s">
        <v>3</v>
      </c>
      <c r="G44" s="23">
        <v>1.6930000000000001</v>
      </c>
      <c r="H44" s="23" t="s">
        <v>21</v>
      </c>
      <c r="I44" s="23">
        <v>1</v>
      </c>
      <c r="J44" s="23" t="s">
        <v>3</v>
      </c>
      <c r="K44" s="23" t="s">
        <v>3</v>
      </c>
      <c r="L44" s="23" t="s">
        <v>3</v>
      </c>
      <c r="M44" s="23" t="s">
        <v>3</v>
      </c>
      <c r="N44" s="23">
        <v>9</v>
      </c>
      <c r="O44" s="23">
        <v>12</v>
      </c>
      <c r="P44" s="23" t="s">
        <v>56</v>
      </c>
      <c r="Q44" s="1"/>
    </row>
    <row r="45" spans="1:17" s="42" customFormat="1" ht="180" outlineLevel="1" x14ac:dyDescent="0.25">
      <c r="A45" s="40"/>
      <c r="B45" s="38" t="s">
        <v>68</v>
      </c>
      <c r="C45" s="38" t="s">
        <v>69</v>
      </c>
      <c r="D45" s="38" t="s">
        <v>20</v>
      </c>
      <c r="E45" s="38">
        <v>1</v>
      </c>
      <c r="F45" s="38">
        <v>16.82</v>
      </c>
      <c r="G45" s="38" t="s">
        <v>3</v>
      </c>
      <c r="H45" s="38" t="s">
        <v>21</v>
      </c>
      <c r="I45" s="38">
        <v>1</v>
      </c>
      <c r="J45" s="38" t="s">
        <v>3</v>
      </c>
      <c r="K45" s="38" t="s">
        <v>3</v>
      </c>
      <c r="L45" s="38">
        <v>16.82</v>
      </c>
      <c r="M45" s="38">
        <v>12</v>
      </c>
      <c r="N45" s="38">
        <v>12</v>
      </c>
      <c r="O45" s="38">
        <v>12</v>
      </c>
      <c r="P45" s="38" t="s">
        <v>56</v>
      </c>
      <c r="Q45" s="41"/>
    </row>
    <row r="46" spans="1:17" x14ac:dyDescent="0.25">
      <c r="A46" s="3"/>
    </row>
    <row r="47" spans="1:17" x14ac:dyDescent="0.25">
      <c r="A47" s="3"/>
    </row>
  </sheetData>
  <mergeCells count="93">
    <mergeCell ref="O34:O38"/>
    <mergeCell ref="P34:P38"/>
    <mergeCell ref="P41:P43"/>
    <mergeCell ref="A41:A43"/>
    <mergeCell ref="B41:B43"/>
    <mergeCell ref="C41:C43"/>
    <mergeCell ref="D41:D43"/>
    <mergeCell ref="F41:F43"/>
    <mergeCell ref="G41:G43"/>
    <mergeCell ref="H41:H43"/>
    <mergeCell ref="L41:L43"/>
    <mergeCell ref="M41:M43"/>
    <mergeCell ref="N41:N43"/>
    <mergeCell ref="O41:O43"/>
    <mergeCell ref="L34:L38"/>
    <mergeCell ref="M34:M38"/>
    <mergeCell ref="N34:N38"/>
    <mergeCell ref="G30:G33"/>
    <mergeCell ref="H30:H33"/>
    <mergeCell ref="G34:G38"/>
    <mergeCell ref="H34:H38"/>
    <mergeCell ref="L30:L33"/>
    <mergeCell ref="A31:A33"/>
    <mergeCell ref="B20:B24"/>
    <mergeCell ref="C20:C24"/>
    <mergeCell ref="D20:D24"/>
    <mergeCell ref="F20:F24"/>
    <mergeCell ref="B30:B33"/>
    <mergeCell ref="C30:C33"/>
    <mergeCell ref="D30:D33"/>
    <mergeCell ref="F30:F33"/>
    <mergeCell ref="B25:B29"/>
    <mergeCell ref="C25:C29"/>
    <mergeCell ref="D25:D29"/>
    <mergeCell ref="F25:F29"/>
    <mergeCell ref="A25:A29"/>
    <mergeCell ref="A36:A38"/>
    <mergeCell ref="B34:B38"/>
    <mergeCell ref="C34:C38"/>
    <mergeCell ref="D34:D38"/>
    <mergeCell ref="F34:F38"/>
    <mergeCell ref="G20:G24"/>
    <mergeCell ref="G25:G29"/>
    <mergeCell ref="H25:H29"/>
    <mergeCell ref="P20:P24"/>
    <mergeCell ref="L25:L29"/>
    <mergeCell ref="M25:M29"/>
    <mergeCell ref="O25:O29"/>
    <mergeCell ref="P25:P29"/>
    <mergeCell ref="L20:L24"/>
    <mergeCell ref="M20:M24"/>
    <mergeCell ref="N20:N24"/>
    <mergeCell ref="O20:O24"/>
    <mergeCell ref="H20:H24"/>
    <mergeCell ref="O30:O33"/>
    <mergeCell ref="P30:P33"/>
    <mergeCell ref="N25:N29"/>
    <mergeCell ref="M30:M33"/>
    <mergeCell ref="N30:N33"/>
    <mergeCell ref="N15:N19"/>
    <mergeCell ref="O15:O19"/>
    <mergeCell ref="P15:P19"/>
    <mergeCell ref="A15:A19"/>
    <mergeCell ref="B15:B19"/>
    <mergeCell ref="C15:C19"/>
    <mergeCell ref="D15:D19"/>
    <mergeCell ref="F15:F19"/>
    <mergeCell ref="G15:G19"/>
    <mergeCell ref="H15:H19"/>
    <mergeCell ref="L15:L19"/>
    <mergeCell ref="M15:M19"/>
    <mergeCell ref="B4:P4"/>
    <mergeCell ref="P5:P14"/>
    <mergeCell ref="A5:A14"/>
    <mergeCell ref="B5:B14"/>
    <mergeCell ref="C5:C14"/>
    <mergeCell ref="D5:D14"/>
    <mergeCell ref="F5:F14"/>
    <mergeCell ref="G5:G14"/>
    <mergeCell ref="H5:H14"/>
    <mergeCell ref="L5:L14"/>
    <mergeCell ref="M5:M14"/>
    <mergeCell ref="N5:N14"/>
    <mergeCell ref="O5:O14"/>
    <mergeCell ref="P2:P3"/>
    <mergeCell ref="C1:O1"/>
    <mergeCell ref="A2:A3"/>
    <mergeCell ref="D2:G2"/>
    <mergeCell ref="H2:K2"/>
    <mergeCell ref="M2:O2"/>
    <mergeCell ref="B2:B3"/>
    <mergeCell ref="C2:C3"/>
    <mergeCell ref="L2:L3"/>
  </mergeCells>
  <pageMargins left="0.23622047244094491" right="0.23622047244094491" top="0.74803149606299213" bottom="0.74803149606299213" header="0.31496062992125984" footer="0.31496062992125984"/>
  <pageSetup paperSize="9" scale="54" orientation="landscape" r:id="rId1"/>
  <colBreaks count="1" manualBreakCount="1">
    <brk id="16" max="290"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view="pageBreakPreview" topLeftCell="A17" zoomScaleNormal="80" zoomScaleSheetLayoutView="100" workbookViewId="0">
      <selection activeCell="B28" sqref="B28:B37"/>
    </sheetView>
  </sheetViews>
  <sheetFormatPr defaultRowHeight="15" outlineLevelRow="1" x14ac:dyDescent="0.25"/>
  <cols>
    <col min="1" max="1" width="9.7109375" customWidth="1"/>
    <col min="2" max="2" width="36.5703125" customWidth="1"/>
    <col min="3" max="3" width="14.28515625" customWidth="1"/>
    <col min="4" max="4" width="23.28515625" customWidth="1"/>
    <col min="5" max="5" width="16.42578125" customWidth="1"/>
    <col min="6" max="6" width="16.140625" customWidth="1"/>
  </cols>
  <sheetData>
    <row r="1" spans="1:6" ht="15.75" x14ac:dyDescent="0.25">
      <c r="C1" s="92" t="s">
        <v>48</v>
      </c>
      <c r="D1" s="92"/>
      <c r="E1" s="92"/>
      <c r="F1" s="92"/>
    </row>
    <row r="2" spans="1:6" ht="15.75" x14ac:dyDescent="0.25">
      <c r="C2" s="92" t="s">
        <v>49</v>
      </c>
      <c r="D2" s="92"/>
      <c r="E2" s="92"/>
      <c r="F2" s="92"/>
    </row>
    <row r="3" spans="1:6" ht="15.75" x14ac:dyDescent="0.25">
      <c r="C3" s="92" t="s">
        <v>50</v>
      </c>
      <c r="D3" s="92"/>
      <c r="E3" s="92"/>
      <c r="F3" s="92"/>
    </row>
    <row r="4" spans="1:6" ht="15.75" customHeight="1" x14ac:dyDescent="0.25">
      <c r="C4" s="92" t="s">
        <v>99</v>
      </c>
      <c r="D4" s="92"/>
      <c r="E4" s="92"/>
      <c r="F4" s="92"/>
    </row>
    <row r="5" spans="1:6" ht="15.75" customHeight="1" x14ac:dyDescent="0.25">
      <c r="A5" s="10"/>
      <c r="B5" s="10"/>
      <c r="C5" s="30"/>
      <c r="D5" s="92" t="s">
        <v>65</v>
      </c>
      <c r="E5" s="92"/>
      <c r="F5" s="92"/>
    </row>
    <row r="6" spans="1:6" ht="15.75" customHeight="1" x14ac:dyDescent="0.25">
      <c r="A6" s="10"/>
      <c r="B6" s="10"/>
      <c r="C6" s="30"/>
      <c r="D6" s="92" t="s">
        <v>49</v>
      </c>
      <c r="E6" s="92"/>
      <c r="F6" s="92"/>
    </row>
    <row r="7" spans="1:6" ht="15.75" customHeight="1" x14ac:dyDescent="0.25">
      <c r="A7" s="10"/>
      <c r="B7" s="10"/>
      <c r="C7" s="30"/>
      <c r="D7" s="92" t="s">
        <v>50</v>
      </c>
      <c r="E7" s="92"/>
      <c r="F7" s="92"/>
    </row>
    <row r="8" spans="1:6" ht="15.75" customHeight="1" x14ac:dyDescent="0.25">
      <c r="A8" s="10"/>
      <c r="B8" s="10"/>
      <c r="C8" s="30"/>
      <c r="D8" s="92" t="s">
        <v>62</v>
      </c>
      <c r="E8" s="92"/>
      <c r="F8" s="92"/>
    </row>
    <row r="9" spans="1:6" ht="15.75" x14ac:dyDescent="0.25">
      <c r="A9" s="10"/>
      <c r="B9" s="10"/>
      <c r="C9" s="10"/>
      <c r="D9" s="10"/>
      <c r="E9" s="10"/>
      <c r="F9" s="10"/>
    </row>
    <row r="10" spans="1:6" ht="42.75" customHeight="1" x14ac:dyDescent="0.25">
      <c r="A10" s="96" t="s">
        <v>51</v>
      </c>
      <c r="B10" s="96"/>
      <c r="C10" s="96"/>
      <c r="D10" s="96"/>
      <c r="E10" s="96"/>
      <c r="F10" s="96"/>
    </row>
    <row r="11" spans="1:6" ht="15.75" x14ac:dyDescent="0.25">
      <c r="A11" s="10"/>
      <c r="B11" s="10"/>
      <c r="C11" s="10"/>
      <c r="D11" s="10"/>
      <c r="E11" s="10"/>
      <c r="F11" s="10"/>
    </row>
    <row r="12" spans="1:6" ht="93.75" customHeight="1" x14ac:dyDescent="0.25">
      <c r="A12" s="6" t="s">
        <v>2</v>
      </c>
      <c r="B12" s="6" t="s">
        <v>8</v>
      </c>
      <c r="C12" s="6" t="s">
        <v>7</v>
      </c>
      <c r="D12" s="6" t="s">
        <v>10</v>
      </c>
      <c r="E12" s="6" t="s">
        <v>6</v>
      </c>
      <c r="F12" s="6" t="s">
        <v>9</v>
      </c>
    </row>
    <row r="13" spans="1:6" ht="15.75" customHeight="1" outlineLevel="1" x14ac:dyDescent="0.25">
      <c r="A13" s="85" t="s">
        <v>14</v>
      </c>
      <c r="B13" s="85" t="s">
        <v>29</v>
      </c>
      <c r="C13" s="85" t="s">
        <v>20</v>
      </c>
      <c r="D13" s="7">
        <v>1</v>
      </c>
      <c r="E13" s="93">
        <v>4.5510000000000002</v>
      </c>
      <c r="F13" s="85">
        <v>3.786</v>
      </c>
    </row>
    <row r="14" spans="1:6" ht="15.75" customHeight="1" outlineLevel="1" x14ac:dyDescent="0.25">
      <c r="A14" s="85"/>
      <c r="B14" s="85"/>
      <c r="C14" s="85"/>
      <c r="D14" s="7">
        <v>2</v>
      </c>
      <c r="E14" s="94"/>
      <c r="F14" s="85"/>
    </row>
    <row r="15" spans="1:6" ht="15.75" customHeight="1" outlineLevel="1" x14ac:dyDescent="0.25">
      <c r="A15" s="85"/>
      <c r="B15" s="85"/>
      <c r="C15" s="85"/>
      <c r="D15" s="7">
        <v>3</v>
      </c>
      <c r="E15" s="94"/>
      <c r="F15" s="85"/>
    </row>
    <row r="16" spans="1:6" ht="15.75" customHeight="1" outlineLevel="1" x14ac:dyDescent="0.25">
      <c r="A16" s="85"/>
      <c r="B16" s="85"/>
      <c r="C16" s="85"/>
      <c r="D16" s="7">
        <v>4</v>
      </c>
      <c r="E16" s="94"/>
      <c r="F16" s="85"/>
    </row>
    <row r="17" spans="1:6" ht="15.75" customHeight="1" outlineLevel="1" x14ac:dyDescent="0.25">
      <c r="A17" s="85"/>
      <c r="B17" s="85"/>
      <c r="C17" s="85"/>
      <c r="D17" s="7">
        <v>5</v>
      </c>
      <c r="E17" s="94"/>
      <c r="F17" s="85"/>
    </row>
    <row r="18" spans="1:6" ht="15.75" customHeight="1" outlineLevel="1" x14ac:dyDescent="0.25">
      <c r="A18" s="85"/>
      <c r="B18" s="85"/>
      <c r="C18" s="85"/>
      <c r="D18" s="7">
        <v>6</v>
      </c>
      <c r="E18" s="94"/>
      <c r="F18" s="85"/>
    </row>
    <row r="19" spans="1:6" ht="15.75" customHeight="1" outlineLevel="1" x14ac:dyDescent="0.25">
      <c r="A19" s="85"/>
      <c r="B19" s="85"/>
      <c r="C19" s="85"/>
      <c r="D19" s="7">
        <v>9</v>
      </c>
      <c r="E19" s="94"/>
      <c r="F19" s="85"/>
    </row>
    <row r="20" spans="1:6" ht="15.75" customHeight="1" outlineLevel="1" x14ac:dyDescent="0.25">
      <c r="A20" s="85"/>
      <c r="B20" s="85"/>
      <c r="C20" s="85"/>
      <c r="D20" s="7">
        <v>10</v>
      </c>
      <c r="E20" s="94"/>
      <c r="F20" s="85"/>
    </row>
    <row r="21" spans="1:6" ht="15.75" customHeight="1" outlineLevel="1" x14ac:dyDescent="0.25">
      <c r="A21" s="85"/>
      <c r="B21" s="85"/>
      <c r="C21" s="85"/>
      <c r="D21" s="7">
        <v>12</v>
      </c>
      <c r="E21" s="94"/>
      <c r="F21" s="85"/>
    </row>
    <row r="22" spans="1:6" ht="15.75" customHeight="1" outlineLevel="1" x14ac:dyDescent="0.25">
      <c r="A22" s="85"/>
      <c r="B22" s="85"/>
      <c r="C22" s="85"/>
      <c r="D22" s="7">
        <v>16</v>
      </c>
      <c r="E22" s="95"/>
      <c r="F22" s="85"/>
    </row>
    <row r="23" spans="1:6" ht="24.75" customHeight="1" outlineLevel="1" x14ac:dyDescent="0.25">
      <c r="A23" s="87" t="s">
        <v>15</v>
      </c>
      <c r="B23" s="87" t="s">
        <v>77</v>
      </c>
      <c r="C23" s="87" t="s">
        <v>20</v>
      </c>
      <c r="D23" s="26">
        <v>1</v>
      </c>
      <c r="E23" s="87">
        <v>4.5510000000000002</v>
      </c>
      <c r="F23" s="87">
        <v>3.786</v>
      </c>
    </row>
    <row r="24" spans="1:6" ht="24.75" customHeight="1" outlineLevel="1" x14ac:dyDescent="0.25">
      <c r="A24" s="87"/>
      <c r="B24" s="87"/>
      <c r="C24" s="87"/>
      <c r="D24" s="26">
        <v>2</v>
      </c>
      <c r="E24" s="87"/>
      <c r="F24" s="87"/>
    </row>
    <row r="25" spans="1:6" ht="24.75" customHeight="1" outlineLevel="1" x14ac:dyDescent="0.25">
      <c r="A25" s="87"/>
      <c r="B25" s="87"/>
      <c r="C25" s="87"/>
      <c r="D25" s="26">
        <v>3</v>
      </c>
      <c r="E25" s="87"/>
      <c r="F25" s="87"/>
    </row>
    <row r="26" spans="1:6" ht="24.75" customHeight="1" outlineLevel="1" x14ac:dyDescent="0.25">
      <c r="A26" s="87"/>
      <c r="B26" s="87"/>
      <c r="C26" s="87"/>
      <c r="D26" s="26">
        <v>4</v>
      </c>
      <c r="E26" s="87"/>
      <c r="F26" s="87"/>
    </row>
    <row r="27" spans="1:6" ht="24.75" customHeight="1" outlineLevel="1" x14ac:dyDescent="0.25">
      <c r="A27" s="87"/>
      <c r="B27" s="87"/>
      <c r="C27" s="87"/>
      <c r="D27" s="26">
        <v>5</v>
      </c>
      <c r="E27" s="87"/>
      <c r="F27" s="87"/>
    </row>
    <row r="28" spans="1:6" ht="24" customHeight="1" outlineLevel="1" x14ac:dyDescent="0.25">
      <c r="A28" s="87" t="s">
        <v>16</v>
      </c>
      <c r="B28" s="88" t="s">
        <v>83</v>
      </c>
      <c r="C28" s="93" t="s">
        <v>20</v>
      </c>
      <c r="D28" s="35">
        <v>1</v>
      </c>
      <c r="E28" s="93">
        <f>'СВОД с информацией'!F20</f>
        <v>8.3369999999999997</v>
      </c>
      <c r="F28" s="80" t="str">
        <f>'СВОД с информацией'!G20</f>
        <v>__</v>
      </c>
    </row>
    <row r="29" spans="1:6" ht="24" customHeight="1" outlineLevel="1" x14ac:dyDescent="0.25">
      <c r="A29" s="87"/>
      <c r="B29" s="88"/>
      <c r="C29" s="94"/>
      <c r="D29" s="35">
        <v>2</v>
      </c>
      <c r="E29" s="94"/>
      <c r="F29" s="89"/>
    </row>
    <row r="30" spans="1:6" ht="24" customHeight="1" outlineLevel="1" x14ac:dyDescent="0.25">
      <c r="A30" s="87"/>
      <c r="B30" s="88"/>
      <c r="C30" s="94"/>
      <c r="D30" s="35">
        <v>3</v>
      </c>
      <c r="E30" s="94"/>
      <c r="F30" s="89"/>
    </row>
    <row r="31" spans="1:6" ht="24" customHeight="1" outlineLevel="1" x14ac:dyDescent="0.25">
      <c r="A31" s="87"/>
      <c r="B31" s="88"/>
      <c r="C31" s="94"/>
      <c r="D31" s="35">
        <v>4</v>
      </c>
      <c r="E31" s="94"/>
      <c r="F31" s="89"/>
    </row>
    <row r="32" spans="1:6" ht="24" customHeight="1" outlineLevel="1" x14ac:dyDescent="0.25">
      <c r="A32" s="87"/>
      <c r="B32" s="88"/>
      <c r="C32" s="95"/>
      <c r="D32" s="35">
        <v>5</v>
      </c>
      <c r="E32" s="95"/>
      <c r="F32" s="81"/>
    </row>
    <row r="33" spans="1:6" ht="22.5" customHeight="1" outlineLevel="1" x14ac:dyDescent="0.25">
      <c r="A33" s="87" t="s">
        <v>22</v>
      </c>
      <c r="B33" s="88" t="s">
        <v>76</v>
      </c>
      <c r="C33" s="85" t="s">
        <v>20</v>
      </c>
      <c r="D33" s="27">
        <v>1</v>
      </c>
      <c r="E33" s="85">
        <v>8.3369999999999997</v>
      </c>
      <c r="F33" s="87" t="s">
        <v>3</v>
      </c>
    </row>
    <row r="34" spans="1:6" ht="22.5" customHeight="1" outlineLevel="1" x14ac:dyDescent="0.25">
      <c r="A34" s="87"/>
      <c r="B34" s="88"/>
      <c r="C34" s="85"/>
      <c r="D34" s="27">
        <v>2</v>
      </c>
      <c r="E34" s="85"/>
      <c r="F34" s="87"/>
    </row>
    <row r="35" spans="1:6" ht="22.5" customHeight="1" outlineLevel="1" x14ac:dyDescent="0.25">
      <c r="A35" s="87"/>
      <c r="B35" s="88"/>
      <c r="C35" s="85"/>
      <c r="D35" s="27">
        <v>3</v>
      </c>
      <c r="E35" s="85"/>
      <c r="F35" s="87"/>
    </row>
    <row r="36" spans="1:6" ht="22.5" customHeight="1" outlineLevel="1" x14ac:dyDescent="0.25">
      <c r="A36" s="87"/>
      <c r="B36" s="88"/>
      <c r="C36" s="85"/>
      <c r="D36" s="27">
        <v>4</v>
      </c>
      <c r="E36" s="85"/>
      <c r="F36" s="87"/>
    </row>
    <row r="37" spans="1:6" ht="22.5" customHeight="1" outlineLevel="1" x14ac:dyDescent="0.25">
      <c r="A37" s="87"/>
      <c r="B37" s="88"/>
      <c r="C37" s="85"/>
      <c r="D37" s="27" t="s">
        <v>71</v>
      </c>
      <c r="E37" s="85"/>
      <c r="F37" s="87"/>
    </row>
    <row r="38" spans="1:6" ht="19.5" customHeight="1" outlineLevel="1" x14ac:dyDescent="0.25">
      <c r="A38" s="87" t="s">
        <v>23</v>
      </c>
      <c r="B38" s="85" t="s">
        <v>30</v>
      </c>
      <c r="C38" s="85" t="s">
        <v>20</v>
      </c>
      <c r="D38" s="27">
        <v>1</v>
      </c>
      <c r="E38" s="85">
        <v>2.8929999999999998</v>
      </c>
      <c r="F38" s="87">
        <v>2.1760000000000002</v>
      </c>
    </row>
    <row r="39" spans="1:6" ht="19.5" customHeight="1" outlineLevel="1" x14ac:dyDescent="0.25">
      <c r="A39" s="87"/>
      <c r="B39" s="85"/>
      <c r="C39" s="85"/>
      <c r="D39" s="27">
        <v>3</v>
      </c>
      <c r="E39" s="85"/>
      <c r="F39" s="87"/>
    </row>
    <row r="40" spans="1:6" ht="19.5" customHeight="1" outlineLevel="1" x14ac:dyDescent="0.25">
      <c r="A40" s="87"/>
      <c r="B40" s="85"/>
      <c r="C40" s="85"/>
      <c r="D40" s="27">
        <v>4</v>
      </c>
      <c r="E40" s="85"/>
      <c r="F40" s="87"/>
    </row>
    <row r="41" spans="1:6" ht="19.5" customHeight="1" outlineLevel="1" x14ac:dyDescent="0.25">
      <c r="A41" s="87"/>
      <c r="B41" s="85"/>
      <c r="C41" s="85"/>
      <c r="D41" s="27">
        <v>5</v>
      </c>
      <c r="E41" s="85"/>
      <c r="F41" s="87"/>
    </row>
    <row r="42" spans="1:6" ht="21.75" customHeight="1" outlineLevel="1" x14ac:dyDescent="0.25">
      <c r="A42" s="87" t="s">
        <v>24</v>
      </c>
      <c r="B42" s="85" t="s">
        <v>35</v>
      </c>
      <c r="C42" s="85" t="s">
        <v>20</v>
      </c>
      <c r="D42" s="27">
        <v>1</v>
      </c>
      <c r="E42" s="85">
        <v>2.8929999999999998</v>
      </c>
      <c r="F42" s="87">
        <v>2.1760000000000002</v>
      </c>
    </row>
    <row r="43" spans="1:6" ht="21.75" customHeight="1" outlineLevel="1" x14ac:dyDescent="0.25">
      <c r="A43" s="87"/>
      <c r="B43" s="85"/>
      <c r="C43" s="85"/>
      <c r="D43" s="27" t="s">
        <v>57</v>
      </c>
      <c r="E43" s="85"/>
      <c r="F43" s="87"/>
    </row>
    <row r="44" spans="1:6" ht="21.75" customHeight="1" outlineLevel="1" x14ac:dyDescent="0.25">
      <c r="A44" s="87"/>
      <c r="B44" s="85"/>
      <c r="C44" s="85"/>
      <c r="D44" s="27">
        <v>3</v>
      </c>
      <c r="E44" s="85"/>
      <c r="F44" s="87"/>
    </row>
    <row r="45" spans="1:6" ht="21.75" customHeight="1" outlineLevel="1" x14ac:dyDescent="0.25">
      <c r="A45" s="87"/>
      <c r="B45" s="85"/>
      <c r="C45" s="85"/>
      <c r="D45" s="27">
        <v>4</v>
      </c>
      <c r="E45" s="85"/>
      <c r="F45" s="87"/>
    </row>
    <row r="46" spans="1:6" ht="21.75" customHeight="1" outlineLevel="1" x14ac:dyDescent="0.25">
      <c r="A46" s="87"/>
      <c r="B46" s="85"/>
      <c r="C46" s="85"/>
      <c r="D46" s="27">
        <v>5</v>
      </c>
      <c r="E46" s="85"/>
      <c r="F46" s="87"/>
    </row>
    <row r="47" spans="1:6" ht="49.5" customHeight="1" outlineLevel="1" x14ac:dyDescent="0.25">
      <c r="A47" s="26" t="s">
        <v>25</v>
      </c>
      <c r="B47" s="26" t="s">
        <v>31</v>
      </c>
      <c r="C47" s="26" t="s">
        <v>20</v>
      </c>
      <c r="D47" s="26">
        <v>1</v>
      </c>
      <c r="E47" s="26">
        <v>2.89</v>
      </c>
      <c r="F47" s="26" t="s">
        <v>3</v>
      </c>
    </row>
    <row r="48" spans="1:6" ht="63" customHeight="1" outlineLevel="1" x14ac:dyDescent="0.25">
      <c r="A48" s="6" t="s">
        <v>26</v>
      </c>
      <c r="B48" s="6" t="s">
        <v>32</v>
      </c>
      <c r="C48" s="6" t="s">
        <v>20</v>
      </c>
      <c r="D48" s="6">
        <v>1</v>
      </c>
      <c r="E48" s="6">
        <v>2.89</v>
      </c>
      <c r="F48" s="6" t="s">
        <v>3</v>
      </c>
    </row>
    <row r="49" spans="1:7" ht="41.25" customHeight="1" outlineLevel="1" x14ac:dyDescent="0.25">
      <c r="A49" s="85" t="s">
        <v>27</v>
      </c>
      <c r="B49" s="85" t="s">
        <v>33</v>
      </c>
      <c r="C49" s="85" t="s">
        <v>20</v>
      </c>
      <c r="D49" s="7">
        <v>3</v>
      </c>
      <c r="E49" s="85">
        <v>2.6709999999999998</v>
      </c>
      <c r="F49" s="85">
        <v>1.21</v>
      </c>
    </row>
    <row r="50" spans="1:7" ht="41.25" customHeight="1" outlineLevel="1" x14ac:dyDescent="0.25">
      <c r="A50" s="85"/>
      <c r="B50" s="85"/>
      <c r="C50" s="85"/>
      <c r="D50" s="7">
        <v>4</v>
      </c>
      <c r="E50" s="85"/>
      <c r="F50" s="85"/>
    </row>
    <row r="51" spans="1:7" ht="41.25" customHeight="1" outlineLevel="1" x14ac:dyDescent="0.25">
      <c r="A51" s="85"/>
      <c r="B51" s="85"/>
      <c r="C51" s="85"/>
      <c r="D51" s="7">
        <v>5</v>
      </c>
      <c r="E51" s="85"/>
      <c r="F51" s="85"/>
    </row>
    <row r="52" spans="1:7" ht="93" customHeight="1" outlineLevel="1" x14ac:dyDescent="0.25">
      <c r="A52" s="6" t="s">
        <v>28</v>
      </c>
      <c r="B52" s="6" t="s">
        <v>36</v>
      </c>
      <c r="C52" s="6" t="s">
        <v>20</v>
      </c>
      <c r="D52" s="6">
        <v>1</v>
      </c>
      <c r="E52" s="6" t="s">
        <v>3</v>
      </c>
      <c r="F52" s="6">
        <v>1.6930000000000001</v>
      </c>
    </row>
    <row r="53" spans="1:7" ht="141" customHeight="1" outlineLevel="1" x14ac:dyDescent="0.25">
      <c r="A53" s="7" t="s">
        <v>68</v>
      </c>
      <c r="B53" s="38" t="s">
        <v>69</v>
      </c>
      <c r="C53" s="7" t="s">
        <v>20</v>
      </c>
      <c r="D53" s="7">
        <v>1</v>
      </c>
      <c r="E53" s="7">
        <v>16.82</v>
      </c>
      <c r="F53" s="7" t="s">
        <v>3</v>
      </c>
    </row>
    <row r="54" spans="1:7" x14ac:dyDescent="0.25">
      <c r="A54" s="11"/>
      <c r="B54" s="11"/>
      <c r="C54" s="11"/>
      <c r="D54" s="11"/>
      <c r="E54" s="11"/>
      <c r="F54" s="11"/>
    </row>
    <row r="55" spans="1:7" x14ac:dyDescent="0.25">
      <c r="A55" s="91" t="s">
        <v>54</v>
      </c>
      <c r="B55" s="91"/>
      <c r="C55" s="91"/>
      <c r="D55" s="91"/>
      <c r="E55" s="91"/>
      <c r="F55" s="91"/>
      <c r="G55" s="91"/>
    </row>
    <row r="56" spans="1:7" ht="34.5" customHeight="1" x14ac:dyDescent="0.25">
      <c r="A56" s="90" t="s">
        <v>58</v>
      </c>
      <c r="B56" s="90"/>
      <c r="C56" s="90"/>
      <c r="D56" s="90"/>
      <c r="E56" s="90"/>
      <c r="F56" s="90"/>
      <c r="G56" s="28"/>
    </row>
    <row r="57" spans="1:7" ht="48.75" customHeight="1" x14ac:dyDescent="0.25">
      <c r="A57" s="91" t="s">
        <v>73</v>
      </c>
      <c r="B57" s="91"/>
      <c r="C57" s="91"/>
      <c r="D57" s="91"/>
      <c r="E57" s="91"/>
      <c r="F57" s="91"/>
      <c r="G57" s="21"/>
    </row>
    <row r="58" spans="1:7" ht="37.5" customHeight="1" x14ac:dyDescent="0.25">
      <c r="A58" s="91" t="s">
        <v>66</v>
      </c>
      <c r="B58" s="91"/>
      <c r="C58" s="91"/>
      <c r="D58" s="91"/>
      <c r="E58" s="91"/>
      <c r="F58" s="91"/>
      <c r="G58" s="21"/>
    </row>
    <row r="59" spans="1:7" x14ac:dyDescent="0.25">
      <c r="A59" s="12"/>
      <c r="B59" s="12"/>
      <c r="C59" s="12"/>
      <c r="D59" s="12"/>
      <c r="E59" s="12"/>
      <c r="F59" s="12"/>
    </row>
    <row r="60" spans="1:7" x14ac:dyDescent="0.25">
      <c r="A60" s="12"/>
      <c r="B60" s="12"/>
      <c r="C60" s="12"/>
      <c r="D60" s="12"/>
      <c r="E60" s="12"/>
      <c r="F60" s="12"/>
    </row>
  </sheetData>
  <mergeCells count="48">
    <mergeCell ref="C1:F1"/>
    <mergeCell ref="C2:F2"/>
    <mergeCell ref="C3:F3"/>
    <mergeCell ref="C4:F4"/>
    <mergeCell ref="A10:F10"/>
    <mergeCell ref="A49:A51"/>
    <mergeCell ref="B49:B51"/>
    <mergeCell ref="C49:C51"/>
    <mergeCell ref="E49:E51"/>
    <mergeCell ref="F49:F51"/>
    <mergeCell ref="A42:A46"/>
    <mergeCell ref="B42:B46"/>
    <mergeCell ref="C42:C46"/>
    <mergeCell ref="E42:E46"/>
    <mergeCell ref="F42:F46"/>
    <mergeCell ref="A38:A41"/>
    <mergeCell ref="B38:B41"/>
    <mergeCell ref="C38:C41"/>
    <mergeCell ref="E38:E41"/>
    <mergeCell ref="F38:F41"/>
    <mergeCell ref="E23:E27"/>
    <mergeCell ref="F23:F27"/>
    <mergeCell ref="A33:A37"/>
    <mergeCell ref="B33:B37"/>
    <mergeCell ref="C33:C37"/>
    <mergeCell ref="E33:E37"/>
    <mergeCell ref="F33:F37"/>
    <mergeCell ref="A28:A32"/>
    <mergeCell ref="B28:B32"/>
    <mergeCell ref="C28:C32"/>
    <mergeCell ref="E28:E32"/>
    <mergeCell ref="F28:F32"/>
    <mergeCell ref="A56:F56"/>
    <mergeCell ref="A57:F57"/>
    <mergeCell ref="A58:F58"/>
    <mergeCell ref="D5:F5"/>
    <mergeCell ref="D6:F6"/>
    <mergeCell ref="D7:F7"/>
    <mergeCell ref="D8:F8"/>
    <mergeCell ref="A55:G55"/>
    <mergeCell ref="A13:A22"/>
    <mergeCell ref="B13:B22"/>
    <mergeCell ref="C13:C22"/>
    <mergeCell ref="E13:E22"/>
    <mergeCell ref="F13:F22"/>
    <mergeCell ref="A23:A27"/>
    <mergeCell ref="B23:B27"/>
    <mergeCell ref="C23:C27"/>
  </mergeCells>
  <pageMargins left="0.23622047244094491" right="0.23622047244094491" top="0.74803149606299213" bottom="0.28999999999999998" header="0.31496062992125984" footer="0.31496062992125984"/>
  <pageSetup paperSize="9" scale="85" orientation="portrait" r:id="rId1"/>
  <rowBreaks count="1" manualBreakCount="1">
    <brk id="41" max="5" man="1"/>
  </rowBreaks>
  <colBreaks count="1" manualBreakCount="1">
    <brk id="6" min="4" max="5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view="pageBreakPreview" topLeftCell="A19" zoomScale="85" zoomScaleNormal="60" zoomScaleSheetLayoutView="85" workbookViewId="0">
      <selection activeCell="B30" sqref="B30:B39"/>
    </sheetView>
  </sheetViews>
  <sheetFormatPr defaultRowHeight="15" outlineLevelRow="1" x14ac:dyDescent="0.25"/>
  <cols>
    <col min="1" max="1" width="10.85546875" customWidth="1"/>
    <col min="2" max="2" width="34.5703125" customWidth="1"/>
    <col min="3" max="3" width="12.5703125" customWidth="1"/>
    <col min="4" max="4" width="22.5703125" customWidth="1"/>
    <col min="5" max="5" width="19" customWidth="1"/>
    <col min="6" max="7" width="16.85546875" customWidth="1"/>
    <col min="8" max="8" width="17" customWidth="1"/>
    <col min="9" max="9" width="17.42578125" customWidth="1"/>
    <col min="10" max="11" width="17.140625" customWidth="1"/>
    <col min="12" max="12" width="17.7109375" customWidth="1"/>
  </cols>
  <sheetData>
    <row r="1" spans="1:12" ht="15.75" customHeight="1" x14ac:dyDescent="0.25">
      <c r="I1" s="92" t="s">
        <v>75</v>
      </c>
      <c r="J1" s="92"/>
      <c r="K1" s="92"/>
      <c r="L1" s="92"/>
    </row>
    <row r="2" spans="1:12" ht="15.75" customHeight="1" x14ac:dyDescent="0.25">
      <c r="I2" s="92" t="s">
        <v>49</v>
      </c>
      <c r="J2" s="92"/>
      <c r="K2" s="92"/>
      <c r="L2" s="92"/>
    </row>
    <row r="3" spans="1:12" ht="15.75" customHeight="1" x14ac:dyDescent="0.25">
      <c r="I3" s="92" t="s">
        <v>50</v>
      </c>
      <c r="J3" s="92"/>
      <c r="K3" s="92"/>
      <c r="L3" s="92"/>
    </row>
    <row r="4" spans="1:12" ht="15.75" customHeight="1" x14ac:dyDescent="0.25">
      <c r="I4" s="92" t="s">
        <v>100</v>
      </c>
      <c r="J4" s="92"/>
      <c r="K4" s="92"/>
      <c r="L4" s="92"/>
    </row>
    <row r="5" spans="1:12" ht="15.75" customHeight="1" x14ac:dyDescent="0.25">
      <c r="A5" s="10"/>
      <c r="B5" s="10"/>
      <c r="C5" s="10"/>
      <c r="D5" s="10"/>
      <c r="E5" s="10"/>
      <c r="F5" s="10"/>
      <c r="G5" s="10"/>
      <c r="H5" s="10"/>
      <c r="I5" s="30"/>
      <c r="J5" s="92" t="s">
        <v>63</v>
      </c>
      <c r="K5" s="92"/>
      <c r="L5" s="92"/>
    </row>
    <row r="6" spans="1:12" ht="15.75" customHeight="1" x14ac:dyDescent="0.25">
      <c r="A6" s="10"/>
      <c r="B6" s="10"/>
      <c r="C6" s="10"/>
      <c r="D6" s="10"/>
      <c r="E6" s="10"/>
      <c r="F6" s="10"/>
      <c r="G6" s="10"/>
      <c r="H6" s="10"/>
      <c r="I6" s="30"/>
      <c r="J6" s="92" t="s">
        <v>49</v>
      </c>
      <c r="K6" s="92"/>
      <c r="L6" s="92"/>
    </row>
    <row r="7" spans="1:12" ht="15.75" customHeight="1" x14ac:dyDescent="0.25">
      <c r="A7" s="10"/>
      <c r="B7" s="10"/>
      <c r="C7" s="10"/>
      <c r="D7" s="10"/>
      <c r="E7" s="10"/>
      <c r="F7" s="10"/>
      <c r="G7" s="10"/>
      <c r="H7" s="10"/>
      <c r="I7" s="30"/>
      <c r="J7" s="92" t="s">
        <v>50</v>
      </c>
      <c r="K7" s="92"/>
      <c r="L7" s="92"/>
    </row>
    <row r="8" spans="1:12" ht="15.75" customHeight="1" x14ac:dyDescent="0.25">
      <c r="A8" s="10"/>
      <c r="B8" s="10"/>
      <c r="C8" s="10"/>
      <c r="D8" s="10"/>
      <c r="E8" s="10"/>
      <c r="F8" s="10"/>
      <c r="G8" s="10"/>
      <c r="H8" s="10"/>
      <c r="I8" s="30"/>
      <c r="J8" s="92" t="s">
        <v>62</v>
      </c>
      <c r="K8" s="92"/>
      <c r="L8" s="92"/>
    </row>
    <row r="9" spans="1:12" ht="15.75" x14ac:dyDescent="0.25">
      <c r="A9" s="10"/>
      <c r="B9" s="10"/>
      <c r="C9" s="10"/>
      <c r="D9" s="10"/>
      <c r="E9" s="10"/>
      <c r="F9" s="10"/>
      <c r="G9" s="10"/>
      <c r="H9" s="10"/>
      <c r="I9" s="10"/>
      <c r="J9" s="10"/>
      <c r="K9" s="10"/>
      <c r="L9" s="10"/>
    </row>
    <row r="10" spans="1:12" ht="36" customHeight="1" x14ac:dyDescent="0.25">
      <c r="A10" s="10"/>
      <c r="B10" s="96" t="s">
        <v>53</v>
      </c>
      <c r="C10" s="96"/>
      <c r="D10" s="96"/>
      <c r="E10" s="96"/>
      <c r="F10" s="96"/>
      <c r="G10" s="96"/>
      <c r="H10" s="96"/>
      <c r="I10" s="96"/>
      <c r="J10" s="96"/>
      <c r="K10" s="96"/>
      <c r="L10" s="10"/>
    </row>
    <row r="11" spans="1:12" ht="15.75" x14ac:dyDescent="0.25">
      <c r="A11" s="10"/>
      <c r="B11" s="10"/>
      <c r="C11" s="10"/>
      <c r="D11" s="10"/>
      <c r="E11" s="10"/>
      <c r="F11" s="10"/>
      <c r="G11" s="10"/>
      <c r="H11" s="10"/>
      <c r="I11" s="10"/>
      <c r="J11" s="10"/>
      <c r="K11" s="10"/>
      <c r="L11" s="10"/>
    </row>
    <row r="12" spans="1:12" ht="24" customHeight="1" x14ac:dyDescent="0.25">
      <c r="A12" s="87" t="s">
        <v>2</v>
      </c>
      <c r="B12" s="87" t="s">
        <v>8</v>
      </c>
      <c r="C12" s="87" t="s">
        <v>7</v>
      </c>
      <c r="D12" s="87" t="s">
        <v>10</v>
      </c>
      <c r="E12" s="100" t="s">
        <v>6</v>
      </c>
      <c r="F12" s="100"/>
      <c r="G12" s="100"/>
      <c r="H12" s="100"/>
      <c r="I12" s="100" t="s">
        <v>9</v>
      </c>
      <c r="J12" s="100"/>
      <c r="K12" s="100"/>
      <c r="L12" s="100"/>
    </row>
    <row r="13" spans="1:12" ht="60" customHeight="1" x14ac:dyDescent="0.25">
      <c r="A13" s="87"/>
      <c r="B13" s="87"/>
      <c r="C13" s="87"/>
      <c r="D13" s="87"/>
      <c r="E13" s="6" t="s">
        <v>38</v>
      </c>
      <c r="F13" s="6" t="s">
        <v>39</v>
      </c>
      <c r="G13" s="6" t="s">
        <v>40</v>
      </c>
      <c r="H13" s="6" t="s">
        <v>41</v>
      </c>
      <c r="I13" s="6" t="s">
        <v>38</v>
      </c>
      <c r="J13" s="6" t="s">
        <v>39</v>
      </c>
      <c r="K13" s="6" t="s">
        <v>40</v>
      </c>
      <c r="L13" s="6" t="s">
        <v>41</v>
      </c>
    </row>
    <row r="14" spans="1:12" ht="34.5" customHeight="1" x14ac:dyDescent="0.25">
      <c r="A14" s="87"/>
      <c r="B14" s="87"/>
      <c r="C14" s="87"/>
      <c r="D14" s="87"/>
      <c r="E14" s="6" t="s">
        <v>42</v>
      </c>
      <c r="F14" s="6" t="s">
        <v>43</v>
      </c>
      <c r="G14" s="6" t="s">
        <v>44</v>
      </c>
      <c r="H14" s="6" t="s">
        <v>45</v>
      </c>
      <c r="I14" s="6" t="s">
        <v>46</v>
      </c>
      <c r="J14" s="6" t="s">
        <v>43</v>
      </c>
      <c r="K14" s="6" t="s">
        <v>47</v>
      </c>
      <c r="L14" s="6" t="s">
        <v>45</v>
      </c>
    </row>
    <row r="15" spans="1:12" ht="18" customHeight="1" outlineLevel="1" x14ac:dyDescent="0.25">
      <c r="A15" s="85" t="s">
        <v>14</v>
      </c>
      <c r="B15" s="85" t="s">
        <v>29</v>
      </c>
      <c r="C15" s="85" t="s">
        <v>20</v>
      </c>
      <c r="D15" s="7">
        <v>1</v>
      </c>
      <c r="E15" s="99">
        <v>5.4611999999999998</v>
      </c>
      <c r="F15" s="101">
        <v>6.3713999999999995</v>
      </c>
      <c r="G15" s="97">
        <v>6.8265000000000002</v>
      </c>
      <c r="H15" s="97">
        <v>7.281600000000001</v>
      </c>
      <c r="I15" s="97">
        <v>4.5431999999999997</v>
      </c>
      <c r="J15" s="97">
        <v>5.3003999999999998</v>
      </c>
      <c r="K15" s="97">
        <v>5.6790000000000003</v>
      </c>
      <c r="L15" s="97">
        <v>6.0576000000000008</v>
      </c>
    </row>
    <row r="16" spans="1:12" ht="18" customHeight="1" outlineLevel="1" x14ac:dyDescent="0.25">
      <c r="A16" s="85"/>
      <c r="B16" s="85"/>
      <c r="C16" s="85"/>
      <c r="D16" s="7">
        <v>2</v>
      </c>
      <c r="E16" s="99"/>
      <c r="F16" s="102"/>
      <c r="G16" s="97"/>
      <c r="H16" s="97"/>
      <c r="I16" s="97"/>
      <c r="J16" s="97"/>
      <c r="K16" s="97"/>
      <c r="L16" s="97"/>
    </row>
    <row r="17" spans="1:16" ht="18" customHeight="1" outlineLevel="1" x14ac:dyDescent="0.25">
      <c r="A17" s="85"/>
      <c r="B17" s="85"/>
      <c r="C17" s="85"/>
      <c r="D17" s="7">
        <v>3</v>
      </c>
      <c r="E17" s="99"/>
      <c r="F17" s="102"/>
      <c r="G17" s="97"/>
      <c r="H17" s="97"/>
      <c r="I17" s="97"/>
      <c r="J17" s="97"/>
      <c r="K17" s="97"/>
      <c r="L17" s="97"/>
    </row>
    <row r="18" spans="1:16" ht="18" customHeight="1" outlineLevel="1" x14ac:dyDescent="0.25">
      <c r="A18" s="85"/>
      <c r="B18" s="85"/>
      <c r="C18" s="85"/>
      <c r="D18" s="7">
        <v>4</v>
      </c>
      <c r="E18" s="99"/>
      <c r="F18" s="102"/>
      <c r="G18" s="97"/>
      <c r="H18" s="97"/>
      <c r="I18" s="97"/>
      <c r="J18" s="97"/>
      <c r="K18" s="97"/>
      <c r="L18" s="97"/>
    </row>
    <row r="19" spans="1:16" ht="18" customHeight="1" outlineLevel="1" x14ac:dyDescent="0.25">
      <c r="A19" s="85"/>
      <c r="B19" s="85"/>
      <c r="C19" s="85"/>
      <c r="D19" s="7">
        <v>5</v>
      </c>
      <c r="E19" s="99"/>
      <c r="F19" s="102"/>
      <c r="G19" s="97"/>
      <c r="H19" s="97"/>
      <c r="I19" s="97"/>
      <c r="J19" s="97"/>
      <c r="K19" s="97"/>
      <c r="L19" s="97"/>
      <c r="M19" s="50"/>
      <c r="N19" s="50"/>
      <c r="O19" s="50"/>
      <c r="P19" s="50"/>
    </row>
    <row r="20" spans="1:16" ht="18" customHeight="1" outlineLevel="1" x14ac:dyDescent="0.25">
      <c r="A20" s="85"/>
      <c r="B20" s="85"/>
      <c r="C20" s="85"/>
      <c r="D20" s="7">
        <v>6</v>
      </c>
      <c r="E20" s="99"/>
      <c r="F20" s="102"/>
      <c r="G20" s="97"/>
      <c r="H20" s="97"/>
      <c r="I20" s="97"/>
      <c r="J20" s="97"/>
      <c r="K20" s="97"/>
      <c r="L20" s="97"/>
    </row>
    <row r="21" spans="1:16" ht="18" customHeight="1" outlineLevel="1" x14ac:dyDescent="0.25">
      <c r="A21" s="85"/>
      <c r="B21" s="85"/>
      <c r="C21" s="85"/>
      <c r="D21" s="7">
        <v>9</v>
      </c>
      <c r="E21" s="99"/>
      <c r="F21" s="102"/>
      <c r="G21" s="97"/>
      <c r="H21" s="97"/>
      <c r="I21" s="97"/>
      <c r="J21" s="97"/>
      <c r="K21" s="97"/>
      <c r="L21" s="97"/>
    </row>
    <row r="22" spans="1:16" ht="18" customHeight="1" outlineLevel="1" x14ac:dyDescent="0.25">
      <c r="A22" s="85"/>
      <c r="B22" s="85"/>
      <c r="C22" s="85"/>
      <c r="D22" s="7">
        <v>10</v>
      </c>
      <c r="E22" s="99"/>
      <c r="F22" s="102"/>
      <c r="G22" s="97"/>
      <c r="H22" s="97"/>
      <c r="I22" s="97"/>
      <c r="J22" s="97"/>
      <c r="K22" s="97"/>
      <c r="L22" s="97"/>
    </row>
    <row r="23" spans="1:16" ht="18" customHeight="1" outlineLevel="1" x14ac:dyDescent="0.25">
      <c r="A23" s="85"/>
      <c r="B23" s="85"/>
      <c r="C23" s="85"/>
      <c r="D23" s="7">
        <v>12</v>
      </c>
      <c r="E23" s="99"/>
      <c r="F23" s="102"/>
      <c r="G23" s="97"/>
      <c r="H23" s="97"/>
      <c r="I23" s="97"/>
      <c r="J23" s="97"/>
      <c r="K23" s="97"/>
      <c r="L23" s="97"/>
      <c r="M23" s="50"/>
      <c r="N23" s="50"/>
      <c r="O23" s="50"/>
      <c r="P23" s="50"/>
    </row>
    <row r="24" spans="1:16" ht="18" customHeight="1" outlineLevel="1" x14ac:dyDescent="0.25">
      <c r="A24" s="85"/>
      <c r="B24" s="85"/>
      <c r="C24" s="85"/>
      <c r="D24" s="7">
        <v>16</v>
      </c>
      <c r="E24" s="99"/>
      <c r="F24" s="103"/>
      <c r="G24" s="97"/>
      <c r="H24" s="97"/>
      <c r="I24" s="97"/>
      <c r="J24" s="97"/>
      <c r="K24" s="97"/>
      <c r="L24" s="97"/>
    </row>
    <row r="25" spans="1:16" ht="23.25" customHeight="1" outlineLevel="1" x14ac:dyDescent="0.25">
      <c r="A25" s="80" t="s">
        <v>15</v>
      </c>
      <c r="B25" s="80" t="s">
        <v>34</v>
      </c>
      <c r="C25" s="87" t="s">
        <v>20</v>
      </c>
      <c r="D25" s="6">
        <v>1</v>
      </c>
      <c r="E25" s="99">
        <v>5.4611999999999998</v>
      </c>
      <c r="F25" s="97">
        <v>6.3713999999999995</v>
      </c>
      <c r="G25" s="97">
        <v>6.8265000000000002</v>
      </c>
      <c r="H25" s="97">
        <v>7.281600000000001</v>
      </c>
      <c r="I25" s="97">
        <v>4.5431999999999997</v>
      </c>
      <c r="J25" s="97">
        <v>5.3003999999999998</v>
      </c>
      <c r="K25" s="97">
        <v>5.6790000000000003</v>
      </c>
      <c r="L25" s="97">
        <v>6.0576000000000008</v>
      </c>
    </row>
    <row r="26" spans="1:16" ht="23.25" customHeight="1" outlineLevel="1" x14ac:dyDescent="0.25">
      <c r="A26" s="89"/>
      <c r="B26" s="89"/>
      <c r="C26" s="87"/>
      <c r="D26" s="6">
        <v>2</v>
      </c>
      <c r="E26" s="99"/>
      <c r="F26" s="97"/>
      <c r="G26" s="97">
        <v>0</v>
      </c>
      <c r="H26" s="97">
        <v>0</v>
      </c>
      <c r="I26" s="97"/>
      <c r="J26" s="97"/>
      <c r="K26" s="97"/>
      <c r="L26" s="97"/>
    </row>
    <row r="27" spans="1:16" ht="23.25" customHeight="1" outlineLevel="1" x14ac:dyDescent="0.25">
      <c r="A27" s="89"/>
      <c r="B27" s="89"/>
      <c r="C27" s="87"/>
      <c r="D27" s="6">
        <v>3</v>
      </c>
      <c r="E27" s="99"/>
      <c r="F27" s="97"/>
      <c r="G27" s="97">
        <v>0</v>
      </c>
      <c r="H27" s="97">
        <v>0</v>
      </c>
      <c r="I27" s="97"/>
      <c r="J27" s="97"/>
      <c r="K27" s="97"/>
      <c r="L27" s="97"/>
    </row>
    <row r="28" spans="1:16" ht="23.25" customHeight="1" outlineLevel="1" x14ac:dyDescent="0.25">
      <c r="A28" s="89"/>
      <c r="B28" s="89"/>
      <c r="C28" s="87"/>
      <c r="D28" s="6">
        <v>4</v>
      </c>
      <c r="E28" s="99"/>
      <c r="F28" s="97"/>
      <c r="G28" s="97">
        <v>0</v>
      </c>
      <c r="H28" s="97">
        <v>0</v>
      </c>
      <c r="I28" s="97"/>
      <c r="J28" s="97"/>
      <c r="K28" s="97"/>
      <c r="L28" s="97"/>
    </row>
    <row r="29" spans="1:16" ht="27" customHeight="1" outlineLevel="1" x14ac:dyDescent="0.25">
      <c r="A29" s="81"/>
      <c r="B29" s="81"/>
      <c r="C29" s="87"/>
      <c r="D29" s="6">
        <v>5</v>
      </c>
      <c r="E29" s="99"/>
      <c r="F29" s="97"/>
      <c r="G29" s="97">
        <v>0</v>
      </c>
      <c r="H29" s="97">
        <v>0</v>
      </c>
      <c r="I29" s="97"/>
      <c r="J29" s="97"/>
      <c r="K29" s="97"/>
      <c r="L29" s="97"/>
    </row>
    <row r="30" spans="1:16" ht="29.25" customHeight="1" outlineLevel="1" x14ac:dyDescent="0.25">
      <c r="A30" s="80" t="s">
        <v>16</v>
      </c>
      <c r="B30" s="88" t="s">
        <v>83</v>
      </c>
      <c r="C30" s="85" t="s">
        <v>20</v>
      </c>
      <c r="D30" s="51">
        <v>1</v>
      </c>
      <c r="E30" s="99">
        <v>10.004399999999999</v>
      </c>
      <c r="F30" s="97">
        <v>11.671799999999999</v>
      </c>
      <c r="G30" s="97">
        <v>12.5055</v>
      </c>
      <c r="H30" s="97">
        <v>13.3392</v>
      </c>
      <c r="I30" s="97" t="s">
        <v>3</v>
      </c>
      <c r="J30" s="97" t="s">
        <v>3</v>
      </c>
      <c r="K30" s="97" t="s">
        <v>3</v>
      </c>
      <c r="L30" s="97" t="s">
        <v>3</v>
      </c>
    </row>
    <row r="31" spans="1:16" ht="29.25" customHeight="1" outlineLevel="1" x14ac:dyDescent="0.25">
      <c r="A31" s="89"/>
      <c r="B31" s="88"/>
      <c r="C31" s="85"/>
      <c r="D31" s="51">
        <v>2</v>
      </c>
      <c r="E31" s="99"/>
      <c r="F31" s="97">
        <v>0</v>
      </c>
      <c r="G31" s="97">
        <v>0</v>
      </c>
      <c r="H31" s="97">
        <v>0</v>
      </c>
      <c r="I31" s="97"/>
      <c r="J31" s="97"/>
      <c r="K31" s="97"/>
      <c r="L31" s="97"/>
    </row>
    <row r="32" spans="1:16" ht="29.25" customHeight="1" outlineLevel="1" x14ac:dyDescent="0.25">
      <c r="A32" s="89"/>
      <c r="B32" s="88"/>
      <c r="C32" s="85"/>
      <c r="D32" s="51">
        <v>3</v>
      </c>
      <c r="E32" s="99"/>
      <c r="F32" s="97">
        <v>0</v>
      </c>
      <c r="G32" s="97">
        <v>0</v>
      </c>
      <c r="H32" s="97">
        <v>0</v>
      </c>
      <c r="I32" s="97"/>
      <c r="J32" s="97"/>
      <c r="K32" s="97"/>
      <c r="L32" s="97"/>
    </row>
    <row r="33" spans="1:12" ht="29.25" customHeight="1" outlineLevel="1" x14ac:dyDescent="0.25">
      <c r="A33" s="89"/>
      <c r="B33" s="88"/>
      <c r="C33" s="85"/>
      <c r="D33" s="51">
        <v>4</v>
      </c>
      <c r="E33" s="99"/>
      <c r="F33" s="97">
        <v>0</v>
      </c>
      <c r="G33" s="97">
        <v>0</v>
      </c>
      <c r="H33" s="97">
        <v>0</v>
      </c>
      <c r="I33" s="97"/>
      <c r="J33" s="97"/>
      <c r="K33" s="97"/>
      <c r="L33" s="97"/>
    </row>
    <row r="34" spans="1:12" ht="29.25" customHeight="1" outlineLevel="1" x14ac:dyDescent="0.25">
      <c r="A34" s="81"/>
      <c r="B34" s="88"/>
      <c r="C34" s="85"/>
      <c r="D34" s="51">
        <v>5</v>
      </c>
      <c r="E34" s="99"/>
      <c r="F34" s="97">
        <v>0</v>
      </c>
      <c r="G34" s="97">
        <v>0</v>
      </c>
      <c r="H34" s="97">
        <v>0</v>
      </c>
      <c r="I34" s="97"/>
      <c r="J34" s="97"/>
      <c r="K34" s="97"/>
      <c r="L34" s="97"/>
    </row>
    <row r="35" spans="1:12" ht="25.5" customHeight="1" outlineLevel="1" x14ac:dyDescent="0.25">
      <c r="A35" s="87" t="s">
        <v>22</v>
      </c>
      <c r="B35" s="88" t="s">
        <v>76</v>
      </c>
      <c r="C35" s="85" t="s">
        <v>20</v>
      </c>
      <c r="D35" s="7">
        <v>1</v>
      </c>
      <c r="E35" s="99">
        <v>10.004399999999999</v>
      </c>
      <c r="F35" s="97">
        <v>11.671799999999999</v>
      </c>
      <c r="G35" s="97">
        <v>12.5055</v>
      </c>
      <c r="H35" s="97">
        <v>13.3392</v>
      </c>
      <c r="I35" s="97" t="s">
        <v>3</v>
      </c>
      <c r="J35" s="97" t="s">
        <v>3</v>
      </c>
      <c r="K35" s="97" t="s">
        <v>3</v>
      </c>
      <c r="L35" s="97" t="s">
        <v>3</v>
      </c>
    </row>
    <row r="36" spans="1:12" ht="25.5" customHeight="1" outlineLevel="1" x14ac:dyDescent="0.25">
      <c r="A36" s="87"/>
      <c r="B36" s="88"/>
      <c r="C36" s="85"/>
      <c r="D36" s="7">
        <v>2</v>
      </c>
      <c r="E36" s="99"/>
      <c r="F36" s="97">
        <v>0</v>
      </c>
      <c r="G36" s="97">
        <v>0</v>
      </c>
      <c r="H36" s="97">
        <v>0</v>
      </c>
      <c r="I36" s="97"/>
      <c r="J36" s="97"/>
      <c r="K36" s="97"/>
      <c r="L36" s="97"/>
    </row>
    <row r="37" spans="1:12" ht="25.5" customHeight="1" outlineLevel="1" x14ac:dyDescent="0.25">
      <c r="A37" s="87"/>
      <c r="B37" s="88"/>
      <c r="C37" s="85"/>
      <c r="D37" s="7">
        <v>3</v>
      </c>
      <c r="E37" s="99"/>
      <c r="F37" s="97">
        <v>0</v>
      </c>
      <c r="G37" s="97">
        <v>0</v>
      </c>
      <c r="H37" s="97">
        <v>0</v>
      </c>
      <c r="I37" s="97"/>
      <c r="J37" s="97"/>
      <c r="K37" s="97"/>
      <c r="L37" s="97"/>
    </row>
    <row r="38" spans="1:12" ht="25.5" customHeight="1" outlineLevel="1" x14ac:dyDescent="0.25">
      <c r="A38" s="87"/>
      <c r="B38" s="88"/>
      <c r="C38" s="85"/>
      <c r="D38" s="7">
        <v>4</v>
      </c>
      <c r="E38" s="99"/>
      <c r="F38" s="97">
        <v>0</v>
      </c>
      <c r="G38" s="97">
        <v>0</v>
      </c>
      <c r="H38" s="97">
        <v>0</v>
      </c>
      <c r="I38" s="97"/>
      <c r="J38" s="97"/>
      <c r="K38" s="97"/>
      <c r="L38" s="97"/>
    </row>
    <row r="39" spans="1:12" ht="25.5" customHeight="1" outlineLevel="1" x14ac:dyDescent="0.25">
      <c r="A39" s="87"/>
      <c r="B39" s="88"/>
      <c r="C39" s="85"/>
      <c r="D39" s="7">
        <v>5</v>
      </c>
      <c r="E39" s="99"/>
      <c r="F39" s="97">
        <v>0</v>
      </c>
      <c r="G39" s="97">
        <v>0</v>
      </c>
      <c r="H39" s="97">
        <v>0</v>
      </c>
      <c r="I39" s="97"/>
      <c r="J39" s="97"/>
      <c r="K39" s="97"/>
      <c r="L39" s="97"/>
    </row>
    <row r="40" spans="1:12" ht="24" customHeight="1" outlineLevel="1" x14ac:dyDescent="0.25">
      <c r="A40" s="87" t="s">
        <v>23</v>
      </c>
      <c r="B40" s="85" t="s">
        <v>30</v>
      </c>
      <c r="C40" s="85" t="s">
        <v>20</v>
      </c>
      <c r="D40" s="7">
        <v>1</v>
      </c>
      <c r="E40" s="104">
        <v>3.4715999999999996</v>
      </c>
      <c r="F40" s="97">
        <v>4.0501999999999994</v>
      </c>
      <c r="G40" s="97">
        <v>4.3394999999999992</v>
      </c>
      <c r="H40" s="97">
        <v>4.6288</v>
      </c>
      <c r="I40" s="97">
        <v>2.6112000000000002</v>
      </c>
      <c r="J40" s="97">
        <v>3.0464000000000002</v>
      </c>
      <c r="K40" s="97">
        <v>3.2640000000000002</v>
      </c>
      <c r="L40" s="97">
        <v>3.4816000000000003</v>
      </c>
    </row>
    <row r="41" spans="1:12" ht="24" customHeight="1" outlineLevel="1" x14ac:dyDescent="0.25">
      <c r="A41" s="87"/>
      <c r="B41" s="85"/>
      <c r="C41" s="85"/>
      <c r="D41" s="7">
        <v>3</v>
      </c>
      <c r="E41" s="104"/>
      <c r="F41" s="97">
        <v>0</v>
      </c>
      <c r="G41" s="97">
        <v>0</v>
      </c>
      <c r="H41" s="97">
        <v>0</v>
      </c>
      <c r="I41" s="97"/>
      <c r="J41" s="97"/>
      <c r="K41" s="97"/>
      <c r="L41" s="97"/>
    </row>
    <row r="42" spans="1:12" ht="24" customHeight="1" outlineLevel="1" x14ac:dyDescent="0.25">
      <c r="A42" s="87"/>
      <c r="B42" s="85"/>
      <c r="C42" s="85"/>
      <c r="D42" s="7">
        <v>4</v>
      </c>
      <c r="E42" s="104"/>
      <c r="F42" s="97">
        <v>0</v>
      </c>
      <c r="G42" s="97">
        <v>0</v>
      </c>
      <c r="H42" s="97">
        <v>0</v>
      </c>
      <c r="I42" s="97"/>
      <c r="J42" s="97"/>
      <c r="K42" s="97"/>
      <c r="L42" s="97"/>
    </row>
    <row r="43" spans="1:12" ht="24" customHeight="1" outlineLevel="1" x14ac:dyDescent="0.25">
      <c r="A43" s="87"/>
      <c r="B43" s="85"/>
      <c r="C43" s="85"/>
      <c r="D43" s="7">
        <v>5</v>
      </c>
      <c r="E43" s="104"/>
      <c r="F43" s="97">
        <v>0</v>
      </c>
      <c r="G43" s="97">
        <v>0</v>
      </c>
      <c r="H43" s="97">
        <v>0</v>
      </c>
      <c r="I43" s="97"/>
      <c r="J43" s="97"/>
      <c r="K43" s="97"/>
      <c r="L43" s="97"/>
    </row>
    <row r="44" spans="1:12" ht="21.75" customHeight="1" outlineLevel="1" x14ac:dyDescent="0.25">
      <c r="A44" s="87" t="s">
        <v>24</v>
      </c>
      <c r="B44" s="85" t="s">
        <v>35</v>
      </c>
      <c r="C44" s="85" t="s">
        <v>20</v>
      </c>
      <c r="D44" s="7">
        <v>1</v>
      </c>
      <c r="E44" s="99">
        <v>3.4715999999999996</v>
      </c>
      <c r="F44" s="97">
        <v>4.0501999999999994</v>
      </c>
      <c r="G44" s="97">
        <v>4.3394999999999992</v>
      </c>
      <c r="H44" s="97">
        <v>4.6288</v>
      </c>
      <c r="I44" s="97">
        <v>2.6112000000000002</v>
      </c>
      <c r="J44" s="97">
        <v>3.0464000000000002</v>
      </c>
      <c r="K44" s="97">
        <v>3.2640000000000002</v>
      </c>
      <c r="L44" s="97">
        <v>3.4816000000000003</v>
      </c>
    </row>
    <row r="45" spans="1:12" ht="21.75" customHeight="1" outlineLevel="1" x14ac:dyDescent="0.25">
      <c r="A45" s="87"/>
      <c r="B45" s="85"/>
      <c r="C45" s="85"/>
      <c r="D45" s="7" t="s">
        <v>60</v>
      </c>
      <c r="E45" s="99">
        <v>0</v>
      </c>
      <c r="F45" s="97">
        <v>0</v>
      </c>
      <c r="G45" s="97">
        <v>0</v>
      </c>
      <c r="H45" s="97">
        <v>0</v>
      </c>
      <c r="I45" s="97"/>
      <c r="J45" s="97"/>
      <c r="K45" s="97"/>
      <c r="L45" s="97"/>
    </row>
    <row r="46" spans="1:12" ht="21.75" customHeight="1" outlineLevel="1" x14ac:dyDescent="0.25">
      <c r="A46" s="87"/>
      <c r="B46" s="85"/>
      <c r="C46" s="85"/>
      <c r="D46" s="7">
        <v>3</v>
      </c>
      <c r="E46" s="99">
        <v>0</v>
      </c>
      <c r="F46" s="97">
        <v>0</v>
      </c>
      <c r="G46" s="97">
        <v>0</v>
      </c>
      <c r="H46" s="97">
        <v>0</v>
      </c>
      <c r="I46" s="97"/>
      <c r="J46" s="97"/>
      <c r="K46" s="97"/>
      <c r="L46" s="97"/>
    </row>
    <row r="47" spans="1:12" ht="21.75" customHeight="1" outlineLevel="1" x14ac:dyDescent="0.25">
      <c r="A47" s="87"/>
      <c r="B47" s="85"/>
      <c r="C47" s="85"/>
      <c r="D47" s="7">
        <v>4</v>
      </c>
      <c r="E47" s="99">
        <v>0</v>
      </c>
      <c r="F47" s="97">
        <v>0</v>
      </c>
      <c r="G47" s="97">
        <v>0</v>
      </c>
      <c r="H47" s="97">
        <v>0</v>
      </c>
      <c r="I47" s="97"/>
      <c r="J47" s="97"/>
      <c r="K47" s="97"/>
      <c r="L47" s="97"/>
    </row>
    <row r="48" spans="1:12" ht="21.75" customHeight="1" outlineLevel="1" x14ac:dyDescent="0.25">
      <c r="A48" s="87"/>
      <c r="B48" s="85"/>
      <c r="C48" s="85"/>
      <c r="D48" s="7">
        <v>5</v>
      </c>
      <c r="E48" s="99">
        <v>0</v>
      </c>
      <c r="F48" s="97">
        <v>0</v>
      </c>
      <c r="G48" s="97">
        <v>0</v>
      </c>
      <c r="H48" s="97">
        <v>0</v>
      </c>
      <c r="I48" s="97"/>
      <c r="J48" s="97"/>
      <c r="K48" s="97"/>
      <c r="L48" s="97"/>
    </row>
    <row r="49" spans="1:15" ht="51.75" customHeight="1" outlineLevel="1" x14ac:dyDescent="0.25">
      <c r="A49" s="6" t="s">
        <v>25</v>
      </c>
      <c r="B49" s="6" t="s">
        <v>31</v>
      </c>
      <c r="C49" s="6" t="s">
        <v>20</v>
      </c>
      <c r="D49" s="6">
        <v>1</v>
      </c>
      <c r="E49" s="13">
        <v>3.468</v>
      </c>
      <c r="F49" s="14">
        <v>4.0460000000000003</v>
      </c>
      <c r="G49" s="14">
        <v>4.335</v>
      </c>
      <c r="H49" s="14">
        <v>4.6240000000000006</v>
      </c>
      <c r="I49" s="15" t="s">
        <v>3</v>
      </c>
      <c r="J49" s="15" t="s">
        <v>3</v>
      </c>
      <c r="K49" s="15" t="s">
        <v>3</v>
      </c>
      <c r="L49" s="15" t="s">
        <v>3</v>
      </c>
    </row>
    <row r="50" spans="1:15" ht="62.25" customHeight="1" outlineLevel="1" x14ac:dyDescent="0.25">
      <c r="A50" s="6" t="s">
        <v>26</v>
      </c>
      <c r="B50" s="6" t="s">
        <v>32</v>
      </c>
      <c r="C50" s="6" t="s">
        <v>20</v>
      </c>
      <c r="D50" s="6">
        <v>1</v>
      </c>
      <c r="E50" s="13">
        <v>3.468</v>
      </c>
      <c r="F50" s="15">
        <v>4.0460000000000003</v>
      </c>
      <c r="G50" s="15">
        <v>4.335</v>
      </c>
      <c r="H50" s="14">
        <v>4.6240000000000006</v>
      </c>
      <c r="I50" s="15" t="s">
        <v>3</v>
      </c>
      <c r="J50" s="15" t="s">
        <v>3</v>
      </c>
      <c r="K50" s="15" t="s">
        <v>3</v>
      </c>
      <c r="L50" s="15" t="s">
        <v>3</v>
      </c>
    </row>
    <row r="51" spans="1:15" ht="37.5" customHeight="1" outlineLevel="1" x14ac:dyDescent="0.25">
      <c r="A51" s="85" t="s">
        <v>27</v>
      </c>
      <c r="B51" s="85" t="s">
        <v>33</v>
      </c>
      <c r="C51" s="85" t="s">
        <v>20</v>
      </c>
      <c r="D51" s="7">
        <v>3</v>
      </c>
      <c r="E51" s="104">
        <v>3.2051999999999996</v>
      </c>
      <c r="F51" s="97">
        <v>3.7393999999999994</v>
      </c>
      <c r="G51" s="97">
        <v>4.0065</v>
      </c>
      <c r="H51" s="100">
        <v>4.2736000000000001</v>
      </c>
      <c r="I51" s="97">
        <v>1.452</v>
      </c>
      <c r="J51" s="97">
        <v>1.694</v>
      </c>
      <c r="K51" s="97">
        <v>1.8149999999999999</v>
      </c>
      <c r="L51" s="97">
        <v>1.9359999999999999</v>
      </c>
    </row>
    <row r="52" spans="1:15" ht="37.5" customHeight="1" outlineLevel="1" x14ac:dyDescent="0.25">
      <c r="A52" s="85"/>
      <c r="B52" s="85"/>
      <c r="C52" s="85"/>
      <c r="D52" s="7">
        <v>4</v>
      </c>
      <c r="E52" s="104">
        <v>0</v>
      </c>
      <c r="F52" s="97">
        <v>0</v>
      </c>
      <c r="G52" s="97">
        <v>0</v>
      </c>
      <c r="H52" s="100">
        <v>0</v>
      </c>
      <c r="I52" s="97"/>
      <c r="J52" s="97"/>
      <c r="K52" s="97"/>
      <c r="L52" s="97"/>
    </row>
    <row r="53" spans="1:15" ht="42.75" customHeight="1" outlineLevel="1" x14ac:dyDescent="0.25">
      <c r="A53" s="85"/>
      <c r="B53" s="85"/>
      <c r="C53" s="85"/>
      <c r="D53" s="7">
        <v>5</v>
      </c>
      <c r="E53" s="104">
        <v>0</v>
      </c>
      <c r="F53" s="97">
        <v>0</v>
      </c>
      <c r="G53" s="97">
        <v>0</v>
      </c>
      <c r="H53" s="100">
        <v>0</v>
      </c>
      <c r="I53" s="97"/>
      <c r="J53" s="97"/>
      <c r="K53" s="97"/>
      <c r="L53" s="97"/>
    </row>
    <row r="54" spans="1:15" ht="95.25" customHeight="1" outlineLevel="1" x14ac:dyDescent="0.25">
      <c r="A54" s="6" t="s">
        <v>28</v>
      </c>
      <c r="B54" s="6" t="s">
        <v>36</v>
      </c>
      <c r="C54" s="6" t="s">
        <v>20</v>
      </c>
      <c r="D54" s="6">
        <v>1</v>
      </c>
      <c r="E54" s="13" t="s">
        <v>3</v>
      </c>
      <c r="F54" s="15" t="s">
        <v>3</v>
      </c>
      <c r="G54" s="15" t="s">
        <v>3</v>
      </c>
      <c r="H54" s="14" t="s">
        <v>3</v>
      </c>
      <c r="I54" s="15">
        <v>2.0316000000000001</v>
      </c>
      <c r="J54" s="15">
        <v>2.3702000000000001</v>
      </c>
      <c r="K54" s="15">
        <v>2.5395000000000003</v>
      </c>
      <c r="L54" s="15">
        <v>2.7088000000000001</v>
      </c>
    </row>
    <row r="55" spans="1:15" ht="163.5" customHeight="1" outlineLevel="1" x14ac:dyDescent="0.25">
      <c r="A55" s="7" t="s">
        <v>68</v>
      </c>
      <c r="B55" s="38" t="s">
        <v>69</v>
      </c>
      <c r="C55" s="7" t="s">
        <v>20</v>
      </c>
      <c r="D55" s="7">
        <v>1</v>
      </c>
      <c r="E55" s="13">
        <v>20.184000000000001</v>
      </c>
      <c r="F55" s="15">
        <v>23.547999999999998</v>
      </c>
      <c r="G55" s="15">
        <v>25.23</v>
      </c>
      <c r="H55" s="14">
        <v>26.912000000000003</v>
      </c>
      <c r="I55" s="15" t="s">
        <v>3</v>
      </c>
      <c r="J55" s="15" t="s">
        <v>3</v>
      </c>
      <c r="K55" s="15" t="s">
        <v>3</v>
      </c>
      <c r="L55" s="15" t="s">
        <v>3</v>
      </c>
    </row>
    <row r="57" spans="1:15" ht="28.5" customHeight="1" x14ac:dyDescent="0.25">
      <c r="A57" s="91" t="s">
        <v>54</v>
      </c>
      <c r="B57" s="91"/>
      <c r="C57" s="91"/>
      <c r="D57" s="91"/>
      <c r="E57" s="91"/>
      <c r="F57" s="91"/>
      <c r="G57" s="91"/>
      <c r="H57" s="91"/>
      <c r="I57" s="91"/>
      <c r="J57" s="91"/>
      <c r="K57" s="91"/>
      <c r="L57" s="91"/>
    </row>
    <row r="58" spans="1:15" ht="37.5" customHeight="1" x14ac:dyDescent="0.25">
      <c r="A58" s="91" t="s">
        <v>70</v>
      </c>
      <c r="B58" s="91"/>
      <c r="C58" s="91"/>
      <c r="D58" s="91"/>
      <c r="E58" s="91"/>
      <c r="F58" s="91"/>
      <c r="G58" s="91"/>
      <c r="H58" s="91"/>
      <c r="I58" s="91"/>
      <c r="J58" s="91"/>
      <c r="K58" s="91"/>
      <c r="L58" s="91"/>
      <c r="M58" s="29"/>
      <c r="N58" s="29"/>
      <c r="O58" s="29"/>
    </row>
    <row r="59" spans="1:15" ht="37.5" customHeight="1" x14ac:dyDescent="0.25">
      <c r="A59" s="91" t="s">
        <v>87</v>
      </c>
      <c r="B59" s="91"/>
      <c r="C59" s="91"/>
      <c r="D59" s="91"/>
      <c r="E59" s="91"/>
      <c r="F59" s="91"/>
      <c r="G59" s="91"/>
      <c r="H59" s="91"/>
      <c r="I59" s="91"/>
      <c r="J59" s="91"/>
      <c r="K59" s="91"/>
      <c r="L59" s="91"/>
      <c r="M59" s="29"/>
      <c r="N59" s="29"/>
      <c r="O59" s="29"/>
    </row>
    <row r="60" spans="1:15" ht="36.75" customHeight="1" x14ac:dyDescent="0.25">
      <c r="A60" s="98"/>
      <c r="B60" s="98"/>
      <c r="C60" s="98"/>
      <c r="D60" s="98"/>
      <c r="E60" s="98"/>
      <c r="F60" s="98"/>
      <c r="G60" s="98"/>
      <c r="H60" s="98"/>
      <c r="I60" s="98"/>
      <c r="J60" s="98"/>
      <c r="K60" s="98"/>
      <c r="L60" s="98"/>
    </row>
  </sheetData>
  <mergeCells count="96">
    <mergeCell ref="I1:L1"/>
    <mergeCell ref="I2:L2"/>
    <mergeCell ref="I3:L3"/>
    <mergeCell ref="I4:L4"/>
    <mergeCell ref="J5:L5"/>
    <mergeCell ref="J7:L7"/>
    <mergeCell ref="J8:L8"/>
    <mergeCell ref="B10:K10"/>
    <mergeCell ref="J6:L6"/>
    <mergeCell ref="K51:K53"/>
    <mergeCell ref="L51:L53"/>
    <mergeCell ref="D12:D14"/>
    <mergeCell ref="C12:C14"/>
    <mergeCell ref="E51:E53"/>
    <mergeCell ref="F51:F53"/>
    <mergeCell ref="G51:G53"/>
    <mergeCell ref="H51:H53"/>
    <mergeCell ref="I51:I53"/>
    <mergeCell ref="J51:J53"/>
    <mergeCell ref="K40:K43"/>
    <mergeCell ref="L40:L43"/>
    <mergeCell ref="K44:K48"/>
    <mergeCell ref="L44:L48"/>
    <mergeCell ref="E40:E43"/>
    <mergeCell ref="F40:F43"/>
    <mergeCell ref="G40:G43"/>
    <mergeCell ref="H40:H43"/>
    <mergeCell ref="I40:I43"/>
    <mergeCell ref="J40:J43"/>
    <mergeCell ref="E44:E48"/>
    <mergeCell ref="F44:F48"/>
    <mergeCell ref="G44:G48"/>
    <mergeCell ref="H44:H48"/>
    <mergeCell ref="I44:I48"/>
    <mergeCell ref="F15:F24"/>
    <mergeCell ref="G15:G24"/>
    <mergeCell ref="H15:H24"/>
    <mergeCell ref="I15:I24"/>
    <mergeCell ref="J44:J48"/>
    <mergeCell ref="I12:L12"/>
    <mergeCell ref="J15:J24"/>
    <mergeCell ref="K15:K24"/>
    <mergeCell ref="L15:L24"/>
    <mergeCell ref="L25:L29"/>
    <mergeCell ref="E12:H12"/>
    <mergeCell ref="A15:A24"/>
    <mergeCell ref="B15:B24"/>
    <mergeCell ref="C15:C24"/>
    <mergeCell ref="A35:A39"/>
    <mergeCell ref="B35:B39"/>
    <mergeCell ref="C35:C39"/>
    <mergeCell ref="G35:G39"/>
    <mergeCell ref="H35:H39"/>
    <mergeCell ref="E35:E39"/>
    <mergeCell ref="F35:F39"/>
    <mergeCell ref="E25:E29"/>
    <mergeCell ref="F25:F29"/>
    <mergeCell ref="B12:B14"/>
    <mergeCell ref="A12:A14"/>
    <mergeCell ref="E15:E24"/>
    <mergeCell ref="A44:A48"/>
    <mergeCell ref="B44:B48"/>
    <mergeCell ref="C44:C48"/>
    <mergeCell ref="A51:A53"/>
    <mergeCell ref="B51:B53"/>
    <mergeCell ref="C51:C53"/>
    <mergeCell ref="K35:K39"/>
    <mergeCell ref="I35:I39"/>
    <mergeCell ref="G25:G29"/>
    <mergeCell ref="H25:H29"/>
    <mergeCell ref="I25:I29"/>
    <mergeCell ref="J25:J29"/>
    <mergeCell ref="K25:K29"/>
    <mergeCell ref="A40:A43"/>
    <mergeCell ref="A25:A29"/>
    <mergeCell ref="B25:B29"/>
    <mergeCell ref="C25:C29"/>
    <mergeCell ref="J35:J39"/>
    <mergeCell ref="B40:B43"/>
    <mergeCell ref="C40:C43"/>
    <mergeCell ref="A59:L59"/>
    <mergeCell ref="L30:L34"/>
    <mergeCell ref="A60:L60"/>
    <mergeCell ref="G30:G34"/>
    <mergeCell ref="H30:H34"/>
    <mergeCell ref="I30:I34"/>
    <mergeCell ref="J30:J34"/>
    <mergeCell ref="K30:K34"/>
    <mergeCell ref="B30:B34"/>
    <mergeCell ref="A30:A34"/>
    <mergeCell ref="C30:C34"/>
    <mergeCell ref="E30:E34"/>
    <mergeCell ref="F30:F34"/>
    <mergeCell ref="A57:L57"/>
    <mergeCell ref="A58:L58"/>
    <mergeCell ref="L35:L39"/>
  </mergeCells>
  <pageMargins left="0.23622047244094491" right="0.23622047244094491" top="0.74803149606299213" bottom="0.39370078740157483" header="0.31496062992125984" footer="0.31496062992125984"/>
  <pageSetup paperSize="9" scale="65" orientation="landscape" r:id="rId1"/>
  <rowBreaks count="1" manualBreakCount="1">
    <brk id="34"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view="pageBreakPreview" topLeftCell="A10" zoomScale="85" zoomScaleNormal="60" zoomScaleSheetLayoutView="85" workbookViewId="0">
      <selection activeCell="B28" sqref="B28:F37"/>
    </sheetView>
  </sheetViews>
  <sheetFormatPr defaultRowHeight="15" outlineLevelRow="1" x14ac:dyDescent="0.25"/>
  <cols>
    <col min="1" max="1" width="9.7109375" customWidth="1"/>
    <col min="2" max="2" width="33.28515625" customWidth="1"/>
    <col min="3" max="3" width="14.28515625" customWidth="1"/>
    <col min="4" max="4" width="26.140625" customWidth="1"/>
    <col min="5" max="5" width="21.42578125" customWidth="1"/>
    <col min="6" max="6" width="19.28515625" customWidth="1"/>
  </cols>
  <sheetData>
    <row r="1" spans="1:8" ht="15.75" customHeight="1" x14ac:dyDescent="0.25">
      <c r="C1" s="92" t="s">
        <v>52</v>
      </c>
      <c r="D1" s="92"/>
      <c r="E1" s="92"/>
      <c r="F1" s="92"/>
    </row>
    <row r="2" spans="1:8" ht="15.75" customHeight="1" x14ac:dyDescent="0.25">
      <c r="C2" s="92" t="s">
        <v>49</v>
      </c>
      <c r="D2" s="92"/>
      <c r="E2" s="92"/>
      <c r="F2" s="92"/>
    </row>
    <row r="3" spans="1:8" ht="15.75" customHeight="1" x14ac:dyDescent="0.25">
      <c r="C3" s="92" t="s">
        <v>50</v>
      </c>
      <c r="D3" s="92"/>
      <c r="E3" s="92"/>
      <c r="F3" s="92"/>
    </row>
    <row r="4" spans="1:8" ht="15.75" customHeight="1" x14ac:dyDescent="0.25">
      <c r="C4" s="92" t="s">
        <v>99</v>
      </c>
      <c r="D4" s="92"/>
      <c r="E4" s="92"/>
      <c r="F4" s="92"/>
    </row>
    <row r="5" spans="1:8" ht="15.75" customHeight="1" x14ac:dyDescent="0.25">
      <c r="A5" s="10"/>
      <c r="B5" s="10"/>
      <c r="C5" s="30"/>
      <c r="D5" s="92" t="s">
        <v>64</v>
      </c>
      <c r="E5" s="92"/>
      <c r="F5" s="92"/>
      <c r="G5" s="3"/>
      <c r="H5" s="3"/>
    </row>
    <row r="6" spans="1:8" ht="15.75" customHeight="1" x14ac:dyDescent="0.25">
      <c r="A6" s="10"/>
      <c r="B6" s="10"/>
      <c r="C6" s="30"/>
      <c r="D6" s="92" t="s">
        <v>49</v>
      </c>
      <c r="E6" s="92"/>
      <c r="F6" s="92"/>
      <c r="G6" s="3"/>
      <c r="H6" s="3"/>
    </row>
    <row r="7" spans="1:8" ht="15.75" customHeight="1" x14ac:dyDescent="0.25">
      <c r="A7" s="10"/>
      <c r="B7" s="10"/>
      <c r="C7" s="30"/>
      <c r="D7" s="92" t="s">
        <v>50</v>
      </c>
      <c r="E7" s="92"/>
      <c r="F7" s="92"/>
      <c r="G7" s="3"/>
      <c r="H7" s="3"/>
    </row>
    <row r="8" spans="1:8" ht="15.75" customHeight="1" x14ac:dyDescent="0.25">
      <c r="A8" s="10"/>
      <c r="B8" s="10"/>
      <c r="C8" s="30"/>
      <c r="D8" s="92" t="s">
        <v>62</v>
      </c>
      <c r="E8" s="92"/>
      <c r="F8" s="92"/>
      <c r="G8" s="3"/>
      <c r="H8" s="3"/>
    </row>
    <row r="9" spans="1:8" ht="15.75" x14ac:dyDescent="0.25">
      <c r="A9" s="10"/>
      <c r="B9" s="10"/>
      <c r="C9" s="10"/>
      <c r="D9" s="10"/>
      <c r="E9" s="10"/>
      <c r="F9" s="10"/>
      <c r="G9" s="3"/>
      <c r="H9" s="3"/>
    </row>
    <row r="10" spans="1:8" ht="30.75" customHeight="1" x14ac:dyDescent="0.25">
      <c r="A10" s="96" t="s">
        <v>88</v>
      </c>
      <c r="B10" s="96"/>
      <c r="C10" s="96"/>
      <c r="D10" s="96"/>
      <c r="E10" s="96"/>
      <c r="F10" s="96"/>
      <c r="G10" s="3"/>
      <c r="H10" s="3"/>
    </row>
    <row r="11" spans="1:8" ht="15.75" x14ac:dyDescent="0.25">
      <c r="A11" s="10"/>
      <c r="B11" s="10"/>
      <c r="C11" s="10"/>
      <c r="D11" s="10"/>
      <c r="E11" s="10"/>
      <c r="F11" s="10"/>
      <c r="G11" s="3"/>
      <c r="H11" s="3"/>
    </row>
    <row r="12" spans="1:8" ht="110.25" customHeight="1" x14ac:dyDescent="0.25">
      <c r="A12" s="6" t="s">
        <v>2</v>
      </c>
      <c r="B12" s="6" t="s">
        <v>8</v>
      </c>
      <c r="C12" s="6" t="s">
        <v>7</v>
      </c>
      <c r="D12" s="6" t="s">
        <v>10</v>
      </c>
      <c r="E12" s="6" t="s">
        <v>6</v>
      </c>
      <c r="F12" s="6" t="s">
        <v>9</v>
      </c>
      <c r="G12" s="9"/>
      <c r="H12" s="3"/>
    </row>
    <row r="13" spans="1:8" ht="17.25" customHeight="1" outlineLevel="1" x14ac:dyDescent="0.25">
      <c r="A13" s="85" t="s">
        <v>14</v>
      </c>
      <c r="B13" s="85" t="s">
        <v>29</v>
      </c>
      <c r="C13" s="85" t="s">
        <v>21</v>
      </c>
      <c r="D13" s="7">
        <v>1</v>
      </c>
      <c r="E13" s="7" t="s">
        <v>3</v>
      </c>
      <c r="F13" s="7" t="s">
        <v>3</v>
      </c>
      <c r="G13" s="9"/>
      <c r="H13" s="3"/>
    </row>
    <row r="14" spans="1:8" ht="17.25" customHeight="1" outlineLevel="1" x14ac:dyDescent="0.25">
      <c r="A14" s="85"/>
      <c r="B14" s="85"/>
      <c r="C14" s="85"/>
      <c r="D14" s="7">
        <v>2</v>
      </c>
      <c r="E14" s="7">
        <v>3.5000000000000003E-2</v>
      </c>
      <c r="F14" s="7">
        <v>3.5000000000000003E-2</v>
      </c>
      <c r="G14" s="9"/>
      <c r="H14" s="3"/>
    </row>
    <row r="15" spans="1:8" ht="17.25" customHeight="1" outlineLevel="1" x14ac:dyDescent="0.25">
      <c r="A15" s="85"/>
      <c r="B15" s="85"/>
      <c r="C15" s="85"/>
      <c r="D15" s="7">
        <v>3</v>
      </c>
      <c r="E15" s="7">
        <v>3.4000000000000002E-2</v>
      </c>
      <c r="F15" s="7">
        <v>3.4000000000000002E-2</v>
      </c>
      <c r="G15" s="9"/>
      <c r="H15" s="3"/>
    </row>
    <row r="16" spans="1:8" ht="17.25" customHeight="1" outlineLevel="1" x14ac:dyDescent="0.25">
      <c r="A16" s="85"/>
      <c r="B16" s="85"/>
      <c r="C16" s="85"/>
      <c r="D16" s="7">
        <v>4</v>
      </c>
      <c r="E16" s="7">
        <v>3.3000000000000002E-2</v>
      </c>
      <c r="F16" s="7">
        <v>3.3000000000000002E-2</v>
      </c>
      <c r="G16" s="9"/>
      <c r="H16" s="3"/>
    </row>
    <row r="17" spans="1:8" ht="17.25" customHeight="1" outlineLevel="1" x14ac:dyDescent="0.25">
      <c r="A17" s="85"/>
      <c r="B17" s="85"/>
      <c r="C17" s="85"/>
      <c r="D17" s="7">
        <v>5</v>
      </c>
      <c r="E17" s="7">
        <v>3.2000000000000001E-2</v>
      </c>
      <c r="F17" s="7">
        <v>3.2000000000000001E-2</v>
      </c>
      <c r="G17" s="9"/>
      <c r="H17" s="3"/>
    </row>
    <row r="18" spans="1:8" ht="17.25" customHeight="1" outlineLevel="1" x14ac:dyDescent="0.25">
      <c r="A18" s="85"/>
      <c r="B18" s="85"/>
      <c r="C18" s="85"/>
      <c r="D18" s="7">
        <v>6</v>
      </c>
      <c r="E18" s="7">
        <v>6.0000000000000001E-3</v>
      </c>
      <c r="F18" s="7">
        <v>6.0000000000000001E-3</v>
      </c>
      <c r="G18" s="9"/>
      <c r="H18" s="3"/>
    </row>
    <row r="19" spans="1:8" ht="17.25" customHeight="1" outlineLevel="1" x14ac:dyDescent="0.25">
      <c r="A19" s="85"/>
      <c r="B19" s="85"/>
      <c r="C19" s="85"/>
      <c r="D19" s="7">
        <v>9</v>
      </c>
      <c r="E19" s="7">
        <v>2.5999999999999999E-2</v>
      </c>
      <c r="F19" s="7">
        <v>2.5999999999999999E-2</v>
      </c>
      <c r="G19" s="9"/>
      <c r="H19" s="3"/>
    </row>
    <row r="20" spans="1:8" ht="17.25" customHeight="1" outlineLevel="1" x14ac:dyDescent="0.25">
      <c r="A20" s="85"/>
      <c r="B20" s="85"/>
      <c r="C20" s="85"/>
      <c r="D20" s="7">
        <v>10</v>
      </c>
      <c r="E20" s="7">
        <v>1.4E-2</v>
      </c>
      <c r="F20" s="7">
        <v>1.4E-2</v>
      </c>
      <c r="G20" s="9"/>
      <c r="H20" s="3"/>
    </row>
    <row r="21" spans="1:8" ht="17.25" customHeight="1" outlineLevel="1" x14ac:dyDescent="0.25">
      <c r="A21" s="85"/>
      <c r="B21" s="85"/>
      <c r="C21" s="85"/>
      <c r="D21" s="7">
        <v>12</v>
      </c>
      <c r="E21" s="7">
        <v>2.1000000000000001E-2</v>
      </c>
      <c r="F21" s="7">
        <v>2.1000000000000001E-2</v>
      </c>
      <c r="G21" s="9"/>
      <c r="H21" s="3"/>
    </row>
    <row r="22" spans="1:8" ht="17.25" customHeight="1" outlineLevel="1" x14ac:dyDescent="0.25">
      <c r="A22" s="85"/>
      <c r="B22" s="85"/>
      <c r="C22" s="85"/>
      <c r="D22" s="7">
        <v>16</v>
      </c>
      <c r="E22" s="7">
        <v>1.6E-2</v>
      </c>
      <c r="F22" s="7">
        <v>1.6E-2</v>
      </c>
      <c r="G22" s="9"/>
      <c r="H22" s="3"/>
    </row>
    <row r="23" spans="1:8" ht="25.5" customHeight="1" outlineLevel="1" x14ac:dyDescent="0.25">
      <c r="A23" s="80" t="s">
        <v>15</v>
      </c>
      <c r="B23" s="80" t="s">
        <v>34</v>
      </c>
      <c r="C23" s="80" t="s">
        <v>21</v>
      </c>
      <c r="D23" s="6">
        <v>1</v>
      </c>
      <c r="E23" s="7" t="s">
        <v>3</v>
      </c>
      <c r="F23" s="7" t="s">
        <v>3</v>
      </c>
      <c r="G23" s="9"/>
      <c r="H23" s="3"/>
    </row>
    <row r="24" spans="1:8" ht="25.5" customHeight="1" outlineLevel="1" x14ac:dyDescent="0.25">
      <c r="A24" s="89"/>
      <c r="B24" s="89"/>
      <c r="C24" s="89"/>
      <c r="D24" s="6">
        <v>2</v>
      </c>
      <c r="E24" s="7">
        <v>3.5000000000000003E-2</v>
      </c>
      <c r="F24" s="7">
        <v>3.5000000000000003E-2</v>
      </c>
      <c r="G24" s="9"/>
      <c r="H24" s="3"/>
    </row>
    <row r="25" spans="1:8" ht="25.5" customHeight="1" outlineLevel="1" x14ac:dyDescent="0.25">
      <c r="A25" s="89"/>
      <c r="B25" s="89"/>
      <c r="C25" s="89"/>
      <c r="D25" s="6">
        <v>3</v>
      </c>
      <c r="E25" s="2">
        <v>3.4000000000000002E-2</v>
      </c>
      <c r="F25" s="2">
        <v>3.4000000000000002E-2</v>
      </c>
      <c r="G25" s="9"/>
      <c r="H25" s="3"/>
    </row>
    <row r="26" spans="1:8" ht="25.5" customHeight="1" outlineLevel="1" x14ac:dyDescent="0.25">
      <c r="A26" s="89"/>
      <c r="B26" s="89"/>
      <c r="C26" s="89"/>
      <c r="D26" s="6">
        <v>4</v>
      </c>
      <c r="E26" s="7">
        <v>3.3000000000000002E-2</v>
      </c>
      <c r="F26" s="7">
        <v>3.3000000000000002E-2</v>
      </c>
      <c r="G26" s="9"/>
      <c r="H26" s="3"/>
    </row>
    <row r="27" spans="1:8" ht="23.25" customHeight="1" outlineLevel="1" x14ac:dyDescent="0.25">
      <c r="A27" s="81"/>
      <c r="B27" s="81"/>
      <c r="C27" s="81"/>
      <c r="D27" s="6">
        <v>5</v>
      </c>
      <c r="E27" s="7">
        <v>3.2000000000000001E-2</v>
      </c>
      <c r="F27" s="7">
        <v>3.2000000000000001E-2</v>
      </c>
      <c r="G27" s="9"/>
      <c r="H27" s="3"/>
    </row>
    <row r="28" spans="1:8" ht="33.75" customHeight="1" outlineLevel="1" x14ac:dyDescent="0.25">
      <c r="A28" s="80" t="s">
        <v>16</v>
      </c>
      <c r="B28" s="88" t="s">
        <v>83</v>
      </c>
      <c r="C28" s="85" t="s">
        <v>21</v>
      </c>
      <c r="D28" s="35">
        <f>'СВОД с информацией'!E20</f>
        <v>1</v>
      </c>
      <c r="E28" s="35" t="str">
        <f>'СВОД с информацией'!J20</f>
        <v>__</v>
      </c>
      <c r="F28" s="35" t="str">
        <f>'СВОД с информацией'!K20</f>
        <v>__</v>
      </c>
      <c r="G28" s="9"/>
      <c r="H28" s="3"/>
    </row>
    <row r="29" spans="1:8" ht="33.75" customHeight="1" outlineLevel="1" x14ac:dyDescent="0.25">
      <c r="A29" s="89"/>
      <c r="B29" s="88"/>
      <c r="C29" s="85"/>
      <c r="D29" s="35">
        <f>'СВОД с информацией'!E21</f>
        <v>2</v>
      </c>
      <c r="E29" s="37">
        <v>3.5000000000000003E-2</v>
      </c>
      <c r="F29" s="35" t="str">
        <f>'СВОД с информацией'!K21</f>
        <v>__</v>
      </c>
      <c r="G29" s="9"/>
      <c r="H29" s="3"/>
    </row>
    <row r="30" spans="1:8" ht="33.75" customHeight="1" outlineLevel="1" x14ac:dyDescent="0.25">
      <c r="A30" s="89"/>
      <c r="B30" s="88"/>
      <c r="C30" s="85"/>
      <c r="D30" s="35">
        <f>'СВОД с информацией'!E22</f>
        <v>3</v>
      </c>
      <c r="E30" s="39">
        <v>3.4000000000000002E-2</v>
      </c>
      <c r="F30" s="35" t="str">
        <f>'СВОД с информацией'!K22</f>
        <v>__</v>
      </c>
      <c r="G30" s="9"/>
      <c r="H30" s="3"/>
    </row>
    <row r="31" spans="1:8" ht="33.75" customHeight="1" outlineLevel="1" x14ac:dyDescent="0.25">
      <c r="A31" s="89"/>
      <c r="B31" s="88"/>
      <c r="C31" s="85"/>
      <c r="D31" s="35">
        <f>'СВОД с информацией'!E23</f>
        <v>4</v>
      </c>
      <c r="E31" s="37">
        <v>3.3000000000000002E-2</v>
      </c>
      <c r="F31" s="35" t="str">
        <f>'СВОД с информацией'!K23</f>
        <v>__</v>
      </c>
      <c r="G31" s="9"/>
      <c r="H31" s="3"/>
    </row>
    <row r="32" spans="1:8" ht="33.75" customHeight="1" outlineLevel="1" x14ac:dyDescent="0.25">
      <c r="A32" s="81"/>
      <c r="B32" s="88"/>
      <c r="C32" s="85"/>
      <c r="D32" s="35">
        <f>'СВОД с информацией'!E24</f>
        <v>5</v>
      </c>
      <c r="E32" s="37">
        <v>3.2000000000000001E-2</v>
      </c>
      <c r="F32" s="35" t="str">
        <f>'СВОД с информацией'!K24</f>
        <v>__</v>
      </c>
      <c r="G32" s="9"/>
      <c r="H32" s="3"/>
    </row>
    <row r="33" spans="1:8" ht="27.75" customHeight="1" outlineLevel="1" x14ac:dyDescent="0.25">
      <c r="A33" s="87" t="s">
        <v>22</v>
      </c>
      <c r="B33" s="88" t="s">
        <v>76</v>
      </c>
      <c r="C33" s="85" t="s">
        <v>21</v>
      </c>
      <c r="D33" s="7">
        <v>1</v>
      </c>
      <c r="E33" s="7" t="s">
        <v>3</v>
      </c>
      <c r="F33" s="7" t="s">
        <v>3</v>
      </c>
      <c r="G33" s="9"/>
      <c r="H33" s="3"/>
    </row>
    <row r="34" spans="1:8" ht="27.75" customHeight="1" outlineLevel="1" x14ac:dyDescent="0.25">
      <c r="A34" s="87"/>
      <c r="B34" s="88"/>
      <c r="C34" s="85"/>
      <c r="D34" s="7">
        <v>2</v>
      </c>
      <c r="E34" s="7">
        <v>3.7999999999999999E-2</v>
      </c>
      <c r="F34" s="31">
        <v>3.7999999999999999E-2</v>
      </c>
      <c r="G34" s="9"/>
      <c r="H34" s="3"/>
    </row>
    <row r="35" spans="1:8" ht="27.75" customHeight="1" outlineLevel="1" x14ac:dyDescent="0.25">
      <c r="A35" s="87"/>
      <c r="B35" s="88"/>
      <c r="C35" s="85"/>
      <c r="D35" s="7">
        <v>3</v>
      </c>
      <c r="E35" s="7">
        <v>3.6999999999999998E-2</v>
      </c>
      <c r="F35" s="31">
        <v>3.6999999999999998E-2</v>
      </c>
      <c r="G35" s="9"/>
      <c r="H35" s="3"/>
    </row>
    <row r="36" spans="1:8" ht="27.75" customHeight="1" outlineLevel="1" x14ac:dyDescent="0.25">
      <c r="A36" s="87"/>
      <c r="B36" s="88"/>
      <c r="C36" s="85"/>
      <c r="D36" s="7">
        <v>4</v>
      </c>
      <c r="E36" s="7">
        <v>3.5999999999999997E-2</v>
      </c>
      <c r="F36" s="31">
        <v>3.5999999999999997E-2</v>
      </c>
      <c r="G36" s="9"/>
      <c r="H36" s="3"/>
    </row>
    <row r="37" spans="1:8" ht="27.75" customHeight="1" outlineLevel="1" x14ac:dyDescent="0.25">
      <c r="A37" s="87"/>
      <c r="B37" s="88"/>
      <c r="C37" s="85"/>
      <c r="D37" s="7">
        <v>5</v>
      </c>
      <c r="E37" s="7">
        <v>3.3000000000000002E-2</v>
      </c>
      <c r="F37" s="31">
        <v>3.3000000000000002E-2</v>
      </c>
      <c r="G37" s="9"/>
      <c r="H37" s="3"/>
    </row>
    <row r="38" spans="1:8" ht="23.25" customHeight="1" outlineLevel="1" x14ac:dyDescent="0.25">
      <c r="A38" s="87" t="s">
        <v>23</v>
      </c>
      <c r="B38" s="85" t="s">
        <v>30</v>
      </c>
      <c r="C38" s="85" t="s">
        <v>21</v>
      </c>
      <c r="D38" s="7">
        <v>1</v>
      </c>
      <c r="E38" s="7" t="s">
        <v>3</v>
      </c>
      <c r="F38" s="7" t="s">
        <v>3</v>
      </c>
      <c r="G38" s="9"/>
      <c r="H38" s="3"/>
    </row>
    <row r="39" spans="1:8" ht="23.25" customHeight="1" outlineLevel="1" x14ac:dyDescent="0.25">
      <c r="A39" s="87"/>
      <c r="B39" s="85"/>
      <c r="C39" s="85"/>
      <c r="D39" s="7">
        <v>3</v>
      </c>
      <c r="E39" s="7">
        <v>1.2E-2</v>
      </c>
      <c r="F39" s="7">
        <v>1.2E-2</v>
      </c>
      <c r="G39" s="9"/>
      <c r="H39" s="3"/>
    </row>
    <row r="40" spans="1:8" ht="23.25" customHeight="1" outlineLevel="1" x14ac:dyDescent="0.25">
      <c r="A40" s="87"/>
      <c r="B40" s="85"/>
      <c r="C40" s="85"/>
      <c r="D40" s="7">
        <v>4</v>
      </c>
      <c r="E40" s="7">
        <v>1.2E-2</v>
      </c>
      <c r="F40" s="7">
        <v>1.2E-2</v>
      </c>
      <c r="G40" s="9"/>
      <c r="H40" s="3"/>
    </row>
    <row r="41" spans="1:8" ht="23.25" customHeight="1" outlineLevel="1" x14ac:dyDescent="0.25">
      <c r="A41" s="87"/>
      <c r="B41" s="85"/>
      <c r="C41" s="85"/>
      <c r="D41" s="7">
        <v>5</v>
      </c>
      <c r="E41" s="7">
        <v>1.2E-2</v>
      </c>
      <c r="F41" s="7">
        <v>1.2E-2</v>
      </c>
      <c r="G41" s="9"/>
      <c r="H41" s="3"/>
    </row>
    <row r="42" spans="1:8" ht="23.25" customHeight="1" outlineLevel="1" x14ac:dyDescent="0.25">
      <c r="A42" s="87" t="s">
        <v>24</v>
      </c>
      <c r="B42" s="85" t="s">
        <v>35</v>
      </c>
      <c r="C42" s="85" t="s">
        <v>21</v>
      </c>
      <c r="D42" s="7">
        <v>1</v>
      </c>
      <c r="E42" s="7" t="s">
        <v>3</v>
      </c>
      <c r="F42" s="7" t="s">
        <v>3</v>
      </c>
      <c r="G42" s="9"/>
      <c r="H42" s="3"/>
    </row>
    <row r="43" spans="1:8" ht="24" customHeight="1" outlineLevel="1" x14ac:dyDescent="0.25">
      <c r="A43" s="87"/>
      <c r="B43" s="85"/>
      <c r="C43" s="85"/>
      <c r="D43" s="7" t="s">
        <v>60</v>
      </c>
      <c r="E43" s="7">
        <v>1.4999999999999999E-2</v>
      </c>
      <c r="F43" s="7">
        <v>1.4999999999999999E-2</v>
      </c>
      <c r="G43" s="9"/>
      <c r="H43" s="3"/>
    </row>
    <row r="44" spans="1:8" ht="20.25" customHeight="1" outlineLevel="1" x14ac:dyDescent="0.25">
      <c r="A44" s="87"/>
      <c r="B44" s="85"/>
      <c r="C44" s="85"/>
      <c r="D44" s="7">
        <v>3</v>
      </c>
      <c r="E44" s="7">
        <v>1.2E-2</v>
      </c>
      <c r="F44" s="7">
        <v>1.2E-2</v>
      </c>
      <c r="G44" s="9"/>
      <c r="H44" s="3"/>
    </row>
    <row r="45" spans="1:8" ht="17.25" customHeight="1" outlineLevel="1" x14ac:dyDescent="0.25">
      <c r="A45" s="87"/>
      <c r="B45" s="85"/>
      <c r="C45" s="85"/>
      <c r="D45" s="7">
        <v>4</v>
      </c>
      <c r="E45" s="7">
        <v>1.2E-2</v>
      </c>
      <c r="F45" s="7">
        <v>1.2E-2</v>
      </c>
      <c r="G45" s="9"/>
      <c r="H45" s="3"/>
    </row>
    <row r="46" spans="1:8" ht="21.75" customHeight="1" outlineLevel="1" x14ac:dyDescent="0.25">
      <c r="A46" s="87"/>
      <c r="B46" s="85"/>
      <c r="C46" s="85"/>
      <c r="D46" s="7">
        <v>5</v>
      </c>
      <c r="E46" s="7">
        <v>1.2E-2</v>
      </c>
      <c r="F46" s="7">
        <v>1.2E-2</v>
      </c>
      <c r="G46" s="9"/>
      <c r="H46" s="3"/>
    </row>
    <row r="47" spans="1:8" ht="47.25" customHeight="1" outlineLevel="1" x14ac:dyDescent="0.25">
      <c r="A47" s="6" t="s">
        <v>25</v>
      </c>
      <c r="B47" s="6" t="s">
        <v>31</v>
      </c>
      <c r="C47" s="44" t="s">
        <v>21</v>
      </c>
      <c r="D47" s="6">
        <v>1</v>
      </c>
      <c r="E47" s="6" t="s">
        <v>3</v>
      </c>
      <c r="F47" s="6" t="s">
        <v>3</v>
      </c>
      <c r="G47" s="9"/>
      <c r="H47" s="3"/>
    </row>
    <row r="48" spans="1:8" ht="60.75" customHeight="1" outlineLevel="1" x14ac:dyDescent="0.25">
      <c r="A48" s="6" t="s">
        <v>26</v>
      </c>
      <c r="B48" s="6" t="s">
        <v>32</v>
      </c>
      <c r="C48" s="6" t="s">
        <v>21</v>
      </c>
      <c r="D48" s="6">
        <v>1</v>
      </c>
      <c r="E48" s="6" t="s">
        <v>3</v>
      </c>
      <c r="F48" s="6" t="s">
        <v>3</v>
      </c>
      <c r="G48" s="9"/>
      <c r="H48" s="3"/>
    </row>
    <row r="49" spans="1:8" ht="45" customHeight="1" outlineLevel="1" x14ac:dyDescent="0.25">
      <c r="A49" s="85" t="s">
        <v>27</v>
      </c>
      <c r="B49" s="85" t="s">
        <v>33</v>
      </c>
      <c r="C49" s="85" t="s">
        <v>21</v>
      </c>
      <c r="D49" s="7">
        <v>3</v>
      </c>
      <c r="E49" s="7">
        <v>7.0000000000000001E-3</v>
      </c>
      <c r="F49" s="17">
        <v>7.0000000000000001E-3</v>
      </c>
      <c r="G49" s="9"/>
      <c r="H49" s="3"/>
    </row>
    <row r="50" spans="1:8" ht="45" customHeight="1" outlineLevel="1" x14ac:dyDescent="0.25">
      <c r="A50" s="85"/>
      <c r="B50" s="85"/>
      <c r="C50" s="85"/>
      <c r="D50" s="7">
        <v>4</v>
      </c>
      <c r="E50" s="17">
        <v>7.0000000000000001E-3</v>
      </c>
      <c r="F50" s="17">
        <v>7.0000000000000001E-3</v>
      </c>
      <c r="G50" s="9"/>
      <c r="H50" s="3"/>
    </row>
    <row r="51" spans="1:8" ht="45" customHeight="1" outlineLevel="1" x14ac:dyDescent="0.25">
      <c r="A51" s="85"/>
      <c r="B51" s="85"/>
      <c r="C51" s="85"/>
      <c r="D51" s="7">
        <v>5</v>
      </c>
      <c r="E51" s="17">
        <v>7.0000000000000001E-3</v>
      </c>
      <c r="F51" s="17">
        <v>7.0000000000000001E-3</v>
      </c>
      <c r="G51" s="9"/>
      <c r="H51" s="3"/>
    </row>
    <row r="52" spans="1:8" ht="108.75" customHeight="1" outlineLevel="1" x14ac:dyDescent="0.25">
      <c r="A52" s="26" t="s">
        <v>28</v>
      </c>
      <c r="B52" s="26" t="s">
        <v>36</v>
      </c>
      <c r="C52" s="26" t="s">
        <v>21</v>
      </c>
      <c r="D52" s="26">
        <v>1</v>
      </c>
      <c r="E52" s="26" t="s">
        <v>3</v>
      </c>
      <c r="F52" s="26" t="s">
        <v>3</v>
      </c>
      <c r="G52" s="9"/>
      <c r="H52" s="3"/>
    </row>
    <row r="53" spans="1:8" ht="169.5" customHeight="1" outlineLevel="1" x14ac:dyDescent="0.25">
      <c r="A53" s="27" t="s">
        <v>68</v>
      </c>
      <c r="B53" s="38" t="s">
        <v>69</v>
      </c>
      <c r="C53" s="27" t="s">
        <v>21</v>
      </c>
      <c r="D53" s="27">
        <v>1</v>
      </c>
      <c r="E53" s="27" t="s">
        <v>3</v>
      </c>
      <c r="F53" s="27" t="s">
        <v>3</v>
      </c>
      <c r="G53" s="9"/>
      <c r="H53" s="3"/>
    </row>
    <row r="54" spans="1:8" x14ac:dyDescent="0.25">
      <c r="A54" s="3"/>
      <c r="B54" s="3"/>
      <c r="C54" s="3"/>
      <c r="D54" s="3"/>
      <c r="E54" s="3"/>
      <c r="F54" s="3"/>
      <c r="G54" s="3"/>
      <c r="H54" s="3"/>
    </row>
    <row r="55" spans="1:8" ht="20.25" customHeight="1" x14ac:dyDescent="0.25">
      <c r="A55" s="90" t="s">
        <v>54</v>
      </c>
      <c r="B55" s="90"/>
      <c r="C55" s="90"/>
      <c r="D55" s="90"/>
      <c r="E55" s="90"/>
      <c r="F55" s="90"/>
      <c r="G55" s="3"/>
      <c r="H55" s="3"/>
    </row>
    <row r="56" spans="1:8" ht="29.25" customHeight="1" x14ac:dyDescent="0.25">
      <c r="A56" s="91" t="s">
        <v>59</v>
      </c>
      <c r="B56" s="91"/>
      <c r="C56" s="91"/>
      <c r="D56" s="91"/>
      <c r="E56" s="91"/>
      <c r="F56" s="91"/>
      <c r="G56" s="28"/>
      <c r="H56" s="3"/>
    </row>
    <row r="57" spans="1:8" ht="129.75" customHeight="1" x14ac:dyDescent="0.25">
      <c r="A57" s="91" t="s">
        <v>67</v>
      </c>
      <c r="B57" s="91"/>
      <c r="C57" s="91"/>
      <c r="D57" s="91"/>
      <c r="E57" s="91"/>
      <c r="F57" s="91"/>
      <c r="G57" s="3"/>
      <c r="H57" s="3"/>
    </row>
    <row r="58" spans="1:8" ht="47.25" customHeight="1" x14ac:dyDescent="0.25">
      <c r="A58" s="105" t="s">
        <v>74</v>
      </c>
      <c r="B58" s="105"/>
      <c r="C58" s="105"/>
      <c r="D58" s="105"/>
      <c r="E58" s="105"/>
      <c r="F58" s="105"/>
      <c r="G58" s="3"/>
      <c r="H58" s="3"/>
    </row>
    <row r="59" spans="1:8" x14ac:dyDescent="0.25">
      <c r="A59" s="3"/>
      <c r="B59" s="3"/>
      <c r="C59" s="3"/>
      <c r="D59" s="3"/>
      <c r="E59" s="3"/>
      <c r="F59" s="3"/>
      <c r="G59" s="3"/>
      <c r="H59" s="3"/>
    </row>
    <row r="60" spans="1:8" x14ac:dyDescent="0.25">
      <c r="A60" s="3"/>
      <c r="B60" s="3"/>
      <c r="C60" s="3"/>
      <c r="D60" s="3"/>
      <c r="E60" s="3"/>
      <c r="F60" s="3"/>
      <c r="G60" s="3"/>
      <c r="H60" s="3"/>
    </row>
    <row r="61" spans="1:8" x14ac:dyDescent="0.25">
      <c r="A61" s="3"/>
      <c r="B61" s="3"/>
      <c r="C61" s="3"/>
      <c r="D61" s="3"/>
      <c r="E61" s="3"/>
      <c r="F61" s="3"/>
      <c r="G61" s="3"/>
      <c r="H61" s="3"/>
    </row>
  </sheetData>
  <mergeCells count="34">
    <mergeCell ref="B23:B27"/>
    <mergeCell ref="C23:C27"/>
    <mergeCell ref="A23:A27"/>
    <mergeCell ref="D6:F6"/>
    <mergeCell ref="D7:F7"/>
    <mergeCell ref="D8:F8"/>
    <mergeCell ref="A10:F10"/>
    <mergeCell ref="A13:A22"/>
    <mergeCell ref="B13:B22"/>
    <mergeCell ref="C13:C22"/>
    <mergeCell ref="C1:F1"/>
    <mergeCell ref="C2:F2"/>
    <mergeCell ref="C3:F3"/>
    <mergeCell ref="C4:F4"/>
    <mergeCell ref="D5:F5"/>
    <mergeCell ref="B28:B32"/>
    <mergeCell ref="C28:C32"/>
    <mergeCell ref="A28:A32"/>
    <mergeCell ref="B33:B37"/>
    <mergeCell ref="A33:A37"/>
    <mergeCell ref="A58:F58"/>
    <mergeCell ref="A55:F55"/>
    <mergeCell ref="A56:F56"/>
    <mergeCell ref="A57:F57"/>
    <mergeCell ref="C33:C37"/>
    <mergeCell ref="B49:B51"/>
    <mergeCell ref="A49:A51"/>
    <mergeCell ref="A42:A46"/>
    <mergeCell ref="B42:B46"/>
    <mergeCell ref="C42:C46"/>
    <mergeCell ref="C49:C51"/>
    <mergeCell ref="B38:B41"/>
    <mergeCell ref="C38:C41"/>
    <mergeCell ref="A38:A41"/>
  </mergeCells>
  <pageMargins left="0.23622047244094491" right="0.23622047244094491" top="0.51181102362204722" bottom="0.31496062992125984" header="0.31496062992125984" footer="0.31496062992125984"/>
  <pageSetup paperSize="9" scale="80" orientation="portrait" r:id="rId1"/>
  <rowBreaks count="1" manualBreakCount="1">
    <brk id="4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view="pageBreakPreview" topLeftCell="A13" zoomScale="85" zoomScaleNormal="85" zoomScaleSheetLayoutView="85" workbookViewId="0">
      <selection activeCell="B30" sqref="B30:H39"/>
    </sheetView>
  </sheetViews>
  <sheetFormatPr defaultRowHeight="15" outlineLevelRow="1" x14ac:dyDescent="0.25"/>
  <cols>
    <col min="1" max="1" width="9.7109375" customWidth="1"/>
    <col min="2" max="2" width="31.85546875" customWidth="1"/>
    <col min="3" max="4" width="14.28515625" customWidth="1"/>
    <col min="5" max="5" width="17.42578125" customWidth="1"/>
    <col min="6" max="6" width="16.140625" customWidth="1"/>
    <col min="7" max="8" width="17.140625" customWidth="1"/>
    <col min="9" max="9" width="16.5703125" customWidth="1"/>
    <col min="10" max="10" width="16.85546875" customWidth="1"/>
    <col min="11" max="11" width="16.42578125" customWidth="1"/>
    <col min="12" max="12" width="16.28515625" customWidth="1"/>
  </cols>
  <sheetData>
    <row r="1" spans="1:12" ht="15.75" x14ac:dyDescent="0.25">
      <c r="I1" s="92" t="s">
        <v>72</v>
      </c>
      <c r="J1" s="92"/>
      <c r="K1" s="92"/>
      <c r="L1" s="92"/>
    </row>
    <row r="2" spans="1:12" ht="15.75" x14ac:dyDescent="0.25">
      <c r="I2" s="92" t="s">
        <v>49</v>
      </c>
      <c r="J2" s="92"/>
      <c r="K2" s="92"/>
      <c r="L2" s="92"/>
    </row>
    <row r="3" spans="1:12" ht="15.75" x14ac:dyDescent="0.25">
      <c r="I3" s="92" t="s">
        <v>50</v>
      </c>
      <c r="J3" s="92"/>
      <c r="K3" s="92"/>
      <c r="L3" s="92"/>
    </row>
    <row r="4" spans="1:12" ht="15.75" x14ac:dyDescent="0.25">
      <c r="I4" s="92" t="s">
        <v>98</v>
      </c>
      <c r="J4" s="92"/>
      <c r="K4" s="92"/>
      <c r="L4" s="92"/>
    </row>
    <row r="5" spans="1:12" ht="15.75" x14ac:dyDescent="0.25">
      <c r="A5" s="10"/>
      <c r="B5" s="10"/>
      <c r="C5" s="10"/>
      <c r="D5" s="10"/>
      <c r="E5" s="10"/>
      <c r="F5" s="10"/>
      <c r="G5" s="10"/>
      <c r="H5" s="10"/>
      <c r="I5" s="10"/>
      <c r="J5" s="92" t="s">
        <v>61</v>
      </c>
      <c r="K5" s="92"/>
      <c r="L5" s="92"/>
    </row>
    <row r="6" spans="1:12" ht="15.75" x14ac:dyDescent="0.25">
      <c r="A6" s="10"/>
      <c r="B6" s="10"/>
      <c r="C6" s="10"/>
      <c r="D6" s="10"/>
      <c r="E6" s="10"/>
      <c r="F6" s="10"/>
      <c r="G6" s="10"/>
      <c r="H6" s="10"/>
      <c r="I6" s="10"/>
      <c r="J6" s="92" t="s">
        <v>49</v>
      </c>
      <c r="K6" s="92"/>
      <c r="L6" s="92"/>
    </row>
    <row r="7" spans="1:12" ht="15.75" x14ac:dyDescent="0.25">
      <c r="A7" s="10"/>
      <c r="B7" s="10"/>
      <c r="C7" s="10"/>
      <c r="D7" s="10"/>
      <c r="E7" s="10"/>
      <c r="F7" s="10"/>
      <c r="G7" s="10"/>
      <c r="H7" s="10"/>
      <c r="I7" s="10"/>
      <c r="J7" s="92" t="s">
        <v>50</v>
      </c>
      <c r="K7" s="92"/>
      <c r="L7" s="92"/>
    </row>
    <row r="8" spans="1:12" ht="15.75" x14ac:dyDescent="0.25">
      <c r="A8" s="10"/>
      <c r="B8" s="10"/>
      <c r="C8" s="10"/>
      <c r="D8" s="10"/>
      <c r="E8" s="10"/>
      <c r="F8" s="10"/>
      <c r="G8" s="10"/>
      <c r="H8" s="10"/>
      <c r="I8" s="10"/>
      <c r="J8" s="92" t="s">
        <v>62</v>
      </c>
      <c r="K8" s="92"/>
      <c r="L8" s="92"/>
    </row>
    <row r="9" spans="1:12" ht="15.75" x14ac:dyDescent="0.25">
      <c r="A9" s="10"/>
      <c r="B9" s="10"/>
      <c r="C9" s="10"/>
      <c r="D9" s="10"/>
      <c r="E9" s="10"/>
      <c r="F9" s="10"/>
      <c r="G9" s="10"/>
      <c r="H9" s="10"/>
      <c r="I9" s="10"/>
      <c r="J9" s="10"/>
      <c r="K9" s="10"/>
      <c r="L9" s="10"/>
    </row>
    <row r="10" spans="1:12" ht="30.75" customHeight="1" x14ac:dyDescent="0.25">
      <c r="A10" s="10"/>
      <c r="B10" s="96" t="s">
        <v>84</v>
      </c>
      <c r="C10" s="96"/>
      <c r="D10" s="96"/>
      <c r="E10" s="96"/>
      <c r="F10" s="96"/>
      <c r="G10" s="96"/>
      <c r="H10" s="96"/>
      <c r="I10" s="96"/>
      <c r="J10" s="96"/>
      <c r="K10" s="96"/>
      <c r="L10" s="10"/>
    </row>
    <row r="11" spans="1:12" ht="15.75" x14ac:dyDescent="0.25">
      <c r="A11" s="10"/>
      <c r="B11" s="10"/>
      <c r="C11" s="10"/>
      <c r="D11" s="10"/>
      <c r="E11" s="10"/>
      <c r="F11" s="10"/>
      <c r="G11" s="10"/>
      <c r="H11" s="10"/>
      <c r="I11" s="10"/>
      <c r="J11" s="10"/>
      <c r="K11" s="10"/>
      <c r="L11" s="10"/>
    </row>
    <row r="12" spans="1:12" ht="19.5" customHeight="1" x14ac:dyDescent="0.25">
      <c r="A12" s="87" t="s">
        <v>2</v>
      </c>
      <c r="B12" s="87" t="s">
        <v>8</v>
      </c>
      <c r="C12" s="87" t="s">
        <v>7</v>
      </c>
      <c r="D12" s="87" t="s">
        <v>10</v>
      </c>
      <c r="E12" s="100" t="s">
        <v>6</v>
      </c>
      <c r="F12" s="100"/>
      <c r="G12" s="100"/>
      <c r="H12" s="100"/>
      <c r="I12" s="100" t="s">
        <v>9</v>
      </c>
      <c r="J12" s="100"/>
      <c r="K12" s="100"/>
      <c r="L12" s="100"/>
    </row>
    <row r="13" spans="1:12" ht="48" customHeight="1" x14ac:dyDescent="0.25">
      <c r="A13" s="87"/>
      <c r="B13" s="87"/>
      <c r="C13" s="87"/>
      <c r="D13" s="87"/>
      <c r="E13" s="6" t="s">
        <v>38</v>
      </c>
      <c r="F13" s="6" t="s">
        <v>39</v>
      </c>
      <c r="G13" s="6" t="s">
        <v>40</v>
      </c>
      <c r="H13" s="6" t="s">
        <v>41</v>
      </c>
      <c r="I13" s="6" t="s">
        <v>38</v>
      </c>
      <c r="J13" s="6" t="s">
        <v>39</v>
      </c>
      <c r="K13" s="6" t="s">
        <v>40</v>
      </c>
      <c r="L13" s="6" t="s">
        <v>41</v>
      </c>
    </row>
    <row r="14" spans="1:12" ht="32.25" customHeight="1" x14ac:dyDescent="0.25">
      <c r="A14" s="87"/>
      <c r="B14" s="87"/>
      <c r="C14" s="87"/>
      <c r="D14" s="87"/>
      <c r="E14" s="6" t="s">
        <v>42</v>
      </c>
      <c r="F14" s="6" t="s">
        <v>43</v>
      </c>
      <c r="G14" s="6" t="s">
        <v>44</v>
      </c>
      <c r="H14" s="6" t="s">
        <v>45</v>
      </c>
      <c r="I14" s="6" t="s">
        <v>46</v>
      </c>
      <c r="J14" s="6" t="s">
        <v>43</v>
      </c>
      <c r="K14" s="6" t="s">
        <v>47</v>
      </c>
      <c r="L14" s="6" t="s">
        <v>45</v>
      </c>
    </row>
    <row r="15" spans="1:12" ht="17.25" customHeight="1" outlineLevel="1" x14ac:dyDescent="0.25">
      <c r="A15" s="85" t="s">
        <v>14</v>
      </c>
      <c r="B15" s="85" t="s">
        <v>29</v>
      </c>
      <c r="C15" s="85" t="s">
        <v>21</v>
      </c>
      <c r="D15" s="7">
        <v>1</v>
      </c>
      <c r="E15" s="7" t="s">
        <v>3</v>
      </c>
      <c r="F15" s="7" t="s">
        <v>3</v>
      </c>
      <c r="G15" s="7" t="s">
        <v>3</v>
      </c>
      <c r="H15" s="7" t="s">
        <v>3</v>
      </c>
      <c r="I15" s="7" t="s">
        <v>3</v>
      </c>
      <c r="J15" s="7" t="s">
        <v>3</v>
      </c>
      <c r="K15" s="7" t="s">
        <v>3</v>
      </c>
      <c r="L15" s="7" t="s">
        <v>3</v>
      </c>
    </row>
    <row r="16" spans="1:12" ht="17.25" customHeight="1" outlineLevel="1" x14ac:dyDescent="0.25">
      <c r="A16" s="85"/>
      <c r="B16" s="85"/>
      <c r="C16" s="85"/>
      <c r="D16" s="7">
        <v>2</v>
      </c>
      <c r="E16" s="16">
        <v>4.2000000000000003E-2</v>
      </c>
      <c r="F16" s="15">
        <v>4.9000000000000002E-2</v>
      </c>
      <c r="G16" s="15">
        <v>5.2500000000000005E-2</v>
      </c>
      <c r="H16" s="15">
        <v>5.6000000000000008E-2</v>
      </c>
      <c r="I16" s="15">
        <v>4.2000000000000003E-2</v>
      </c>
      <c r="J16" s="15">
        <v>4.9000000000000002E-2</v>
      </c>
      <c r="K16" s="15">
        <v>5.2500000000000005E-2</v>
      </c>
      <c r="L16" s="15">
        <v>5.6000000000000008E-2</v>
      </c>
    </row>
    <row r="17" spans="1:13" ht="17.25" customHeight="1" outlineLevel="1" x14ac:dyDescent="0.25">
      <c r="A17" s="85"/>
      <c r="B17" s="85"/>
      <c r="C17" s="85"/>
      <c r="D17" s="7">
        <v>3</v>
      </c>
      <c r="E17" s="16">
        <v>4.0800000000000003E-2</v>
      </c>
      <c r="F17" s="15">
        <v>4.7600000000000003E-2</v>
      </c>
      <c r="G17" s="15">
        <v>5.1000000000000004E-2</v>
      </c>
      <c r="H17" s="15">
        <v>5.4400000000000004E-2</v>
      </c>
      <c r="I17" s="15">
        <v>4.0800000000000003E-2</v>
      </c>
      <c r="J17" s="15">
        <v>4.7600000000000003E-2</v>
      </c>
      <c r="K17" s="15">
        <v>5.1000000000000004E-2</v>
      </c>
      <c r="L17" s="15">
        <v>5.4400000000000004E-2</v>
      </c>
    </row>
    <row r="18" spans="1:13" ht="17.25" customHeight="1" outlineLevel="1" x14ac:dyDescent="0.25">
      <c r="A18" s="85"/>
      <c r="B18" s="85"/>
      <c r="C18" s="85"/>
      <c r="D18" s="7">
        <v>4</v>
      </c>
      <c r="E18" s="16">
        <v>3.9600000000000003E-2</v>
      </c>
      <c r="F18" s="15">
        <v>4.6199999999999998E-2</v>
      </c>
      <c r="G18" s="15">
        <v>4.9500000000000002E-2</v>
      </c>
      <c r="H18" s="15">
        <v>5.2800000000000007E-2</v>
      </c>
      <c r="I18" s="15">
        <v>3.9600000000000003E-2</v>
      </c>
      <c r="J18" s="15">
        <v>4.6199999999999998E-2</v>
      </c>
      <c r="K18" s="15">
        <v>4.9500000000000002E-2</v>
      </c>
      <c r="L18" s="15">
        <v>5.2800000000000007E-2</v>
      </c>
    </row>
    <row r="19" spans="1:13" ht="17.25" customHeight="1" outlineLevel="1" x14ac:dyDescent="0.25">
      <c r="A19" s="85"/>
      <c r="B19" s="85"/>
      <c r="C19" s="85"/>
      <c r="D19" s="7">
        <v>5</v>
      </c>
      <c r="E19" s="16">
        <v>3.8399999999999997E-2</v>
      </c>
      <c r="F19" s="15">
        <v>4.48E-2</v>
      </c>
      <c r="G19" s="15">
        <v>4.8000000000000001E-2</v>
      </c>
      <c r="H19" s="15">
        <v>5.1200000000000002E-2</v>
      </c>
      <c r="I19" s="15">
        <v>3.8399999999999997E-2</v>
      </c>
      <c r="J19" s="15">
        <v>4.48E-2</v>
      </c>
      <c r="K19" s="15">
        <v>4.8000000000000001E-2</v>
      </c>
      <c r="L19" s="15">
        <v>5.1200000000000002E-2</v>
      </c>
    </row>
    <row r="20" spans="1:13" ht="17.25" customHeight="1" outlineLevel="1" x14ac:dyDescent="0.25">
      <c r="A20" s="85"/>
      <c r="B20" s="85"/>
      <c r="C20" s="85"/>
      <c r="D20" s="7">
        <v>6</v>
      </c>
      <c r="E20" s="16">
        <v>7.1999999999999998E-3</v>
      </c>
      <c r="F20" s="15">
        <v>8.3999999999999995E-3</v>
      </c>
      <c r="G20" s="15">
        <v>9.0000000000000011E-3</v>
      </c>
      <c r="H20" s="15">
        <v>9.6000000000000009E-3</v>
      </c>
      <c r="I20" s="15">
        <v>7.1999999999999998E-3</v>
      </c>
      <c r="J20" s="15">
        <v>8.3999999999999995E-3</v>
      </c>
      <c r="K20" s="15">
        <v>9.0000000000000011E-3</v>
      </c>
      <c r="L20" s="15">
        <v>9.6000000000000009E-3</v>
      </c>
    </row>
    <row r="21" spans="1:13" ht="17.25" customHeight="1" outlineLevel="1" x14ac:dyDescent="0.25">
      <c r="A21" s="85"/>
      <c r="B21" s="85"/>
      <c r="C21" s="85"/>
      <c r="D21" s="7">
        <v>9</v>
      </c>
      <c r="E21" s="16">
        <v>3.1199999999999999E-2</v>
      </c>
      <c r="F21" s="15">
        <v>3.6399999999999995E-2</v>
      </c>
      <c r="G21" s="15">
        <v>3.9E-2</v>
      </c>
      <c r="H21" s="15">
        <v>4.1599999999999998E-2</v>
      </c>
      <c r="I21" s="15">
        <v>3.1199999999999999E-2</v>
      </c>
      <c r="J21" s="15">
        <v>3.6399999999999995E-2</v>
      </c>
      <c r="K21" s="15">
        <v>3.9E-2</v>
      </c>
      <c r="L21" s="15">
        <v>4.1599999999999998E-2</v>
      </c>
    </row>
    <row r="22" spans="1:13" ht="17.25" customHeight="1" outlineLevel="1" x14ac:dyDescent="0.25">
      <c r="A22" s="85"/>
      <c r="B22" s="85"/>
      <c r="C22" s="85"/>
      <c r="D22" s="7">
        <v>10</v>
      </c>
      <c r="E22" s="16">
        <v>1.6799999999999999E-2</v>
      </c>
      <c r="F22" s="15">
        <v>1.9599999999999999E-2</v>
      </c>
      <c r="G22" s="15">
        <v>2.1000000000000001E-2</v>
      </c>
      <c r="H22" s="15">
        <v>2.2400000000000003E-2</v>
      </c>
      <c r="I22" s="15">
        <v>1.6799999999999999E-2</v>
      </c>
      <c r="J22" s="15">
        <v>1.9599999999999999E-2</v>
      </c>
      <c r="K22" s="15">
        <v>2.1000000000000001E-2</v>
      </c>
      <c r="L22" s="15">
        <v>2.2400000000000003E-2</v>
      </c>
    </row>
    <row r="23" spans="1:13" ht="16.5" customHeight="1" outlineLevel="1" x14ac:dyDescent="0.25">
      <c r="A23" s="85"/>
      <c r="B23" s="85"/>
      <c r="C23" s="85"/>
      <c r="D23" s="7">
        <v>12</v>
      </c>
      <c r="E23" s="16">
        <v>2.52E-2</v>
      </c>
      <c r="F23" s="15">
        <v>2.9399999999999999E-2</v>
      </c>
      <c r="G23" s="15">
        <v>3.15E-2</v>
      </c>
      <c r="H23" s="15">
        <v>3.3600000000000005E-2</v>
      </c>
      <c r="I23" s="15">
        <v>2.52E-2</v>
      </c>
      <c r="J23" s="15">
        <v>2.9399999999999999E-2</v>
      </c>
      <c r="K23" s="15">
        <v>3.15E-2</v>
      </c>
      <c r="L23" s="15">
        <v>3.3600000000000005E-2</v>
      </c>
    </row>
    <row r="24" spans="1:13" ht="17.25" customHeight="1" outlineLevel="1" x14ac:dyDescent="0.25">
      <c r="A24" s="85"/>
      <c r="B24" s="85"/>
      <c r="C24" s="85"/>
      <c r="D24" s="7">
        <v>16</v>
      </c>
      <c r="E24" s="16">
        <v>1.9199999999999998E-2</v>
      </c>
      <c r="F24" s="15">
        <v>2.24E-2</v>
      </c>
      <c r="G24" s="15">
        <v>2.4E-2</v>
      </c>
      <c r="H24" s="15">
        <v>2.5600000000000001E-2</v>
      </c>
      <c r="I24" s="15">
        <v>1.9199999999999998E-2</v>
      </c>
      <c r="J24" s="15">
        <v>2.24E-2</v>
      </c>
      <c r="K24" s="15">
        <v>2.4E-2</v>
      </c>
      <c r="L24" s="15">
        <v>2.5600000000000001E-2</v>
      </c>
    </row>
    <row r="25" spans="1:13" ht="24.75" customHeight="1" outlineLevel="1" x14ac:dyDescent="0.25">
      <c r="A25" s="80" t="s">
        <v>15</v>
      </c>
      <c r="B25" s="80" t="s">
        <v>34</v>
      </c>
      <c r="C25" s="87" t="s">
        <v>21</v>
      </c>
      <c r="D25" s="6">
        <v>1</v>
      </c>
      <c r="E25" s="2" t="s">
        <v>3</v>
      </c>
      <c r="F25" s="2" t="s">
        <v>3</v>
      </c>
      <c r="G25" s="2" t="s">
        <v>3</v>
      </c>
      <c r="H25" s="2" t="s">
        <v>3</v>
      </c>
      <c r="I25" s="2" t="s">
        <v>3</v>
      </c>
      <c r="J25" s="2" t="s">
        <v>3</v>
      </c>
      <c r="K25" s="2" t="s">
        <v>3</v>
      </c>
      <c r="L25" s="2" t="s">
        <v>3</v>
      </c>
    </row>
    <row r="26" spans="1:13" ht="24.75" customHeight="1" outlineLevel="1" x14ac:dyDescent="0.25">
      <c r="A26" s="89"/>
      <c r="B26" s="89"/>
      <c r="C26" s="87"/>
      <c r="D26" s="6">
        <v>2</v>
      </c>
      <c r="E26" s="16">
        <v>4.2000000000000003E-2</v>
      </c>
      <c r="F26" s="15">
        <v>4.9000000000000002E-2</v>
      </c>
      <c r="G26" s="15">
        <v>5.2500000000000005E-2</v>
      </c>
      <c r="H26" s="15">
        <v>5.6000000000000008E-2</v>
      </c>
      <c r="I26" s="15">
        <v>4.2000000000000003E-2</v>
      </c>
      <c r="J26" s="15">
        <v>4.9000000000000002E-2</v>
      </c>
      <c r="K26" s="15">
        <v>5.2500000000000005E-2</v>
      </c>
      <c r="L26" s="15">
        <v>5.6000000000000008E-2</v>
      </c>
    </row>
    <row r="27" spans="1:13" ht="24.75" customHeight="1" outlineLevel="1" x14ac:dyDescent="0.25">
      <c r="A27" s="89"/>
      <c r="B27" s="89"/>
      <c r="C27" s="87"/>
      <c r="D27" s="6">
        <v>3</v>
      </c>
      <c r="E27" s="16">
        <v>4.0800000000000003E-2</v>
      </c>
      <c r="F27" s="15">
        <v>4.7600000000000003E-2</v>
      </c>
      <c r="G27" s="15">
        <v>5.0999999999999997E-2</v>
      </c>
      <c r="H27" s="15">
        <v>5.4399999999999997E-2</v>
      </c>
      <c r="I27" s="15">
        <v>4.0800000000000003E-2</v>
      </c>
      <c r="J27" s="15">
        <v>4.7600000000000003E-2</v>
      </c>
      <c r="K27" s="15">
        <v>5.1000000000000004E-2</v>
      </c>
      <c r="L27" s="15">
        <v>5.4400000000000004E-2</v>
      </c>
    </row>
    <row r="28" spans="1:13" ht="24.75" customHeight="1" outlineLevel="1" x14ac:dyDescent="0.25">
      <c r="A28" s="89"/>
      <c r="B28" s="89"/>
      <c r="C28" s="87"/>
      <c r="D28" s="6">
        <v>4</v>
      </c>
      <c r="E28" s="16">
        <v>3.9600000000000003E-2</v>
      </c>
      <c r="F28" s="15">
        <v>4.6199999999999998E-2</v>
      </c>
      <c r="G28" s="15">
        <v>4.9500000000000002E-2</v>
      </c>
      <c r="H28" s="15">
        <v>5.2800000000000007E-2</v>
      </c>
      <c r="I28" s="15">
        <v>3.9600000000000003E-2</v>
      </c>
      <c r="J28" s="15">
        <v>4.6199999999999998E-2</v>
      </c>
      <c r="K28" s="15">
        <v>4.9500000000000002E-2</v>
      </c>
      <c r="L28" s="15">
        <v>5.2800000000000007E-2</v>
      </c>
    </row>
    <row r="29" spans="1:13" ht="24.75" customHeight="1" outlineLevel="1" x14ac:dyDescent="0.25">
      <c r="A29" s="81"/>
      <c r="B29" s="81"/>
      <c r="C29" s="87"/>
      <c r="D29" s="6">
        <v>5</v>
      </c>
      <c r="E29" s="16">
        <v>3.8399999999999997E-2</v>
      </c>
      <c r="F29" s="15">
        <v>4.48E-2</v>
      </c>
      <c r="G29" s="15">
        <v>4.8000000000000001E-2</v>
      </c>
      <c r="H29" s="15">
        <v>5.1200000000000002E-2</v>
      </c>
      <c r="I29" s="15">
        <v>3.8399999999999997E-2</v>
      </c>
      <c r="J29" s="15">
        <v>4.48E-2</v>
      </c>
      <c r="K29" s="15">
        <v>4.8000000000000001E-2</v>
      </c>
      <c r="L29" s="15">
        <v>5.1200000000000002E-2</v>
      </c>
    </row>
    <row r="30" spans="1:13" ht="32.25" customHeight="1" outlineLevel="1" x14ac:dyDescent="0.25">
      <c r="A30" s="80" t="s">
        <v>16</v>
      </c>
      <c r="B30" s="88" t="s">
        <v>83</v>
      </c>
      <c r="C30" s="87" t="s">
        <v>21</v>
      </c>
      <c r="D30" s="51">
        <v>1</v>
      </c>
      <c r="E30" s="2" t="s">
        <v>3</v>
      </c>
      <c r="F30" s="2" t="s">
        <v>3</v>
      </c>
      <c r="G30" s="2" t="s">
        <v>3</v>
      </c>
      <c r="H30" s="2" t="s">
        <v>3</v>
      </c>
      <c r="I30" s="2" t="s">
        <v>3</v>
      </c>
      <c r="J30" s="2" t="s">
        <v>3</v>
      </c>
      <c r="K30" s="2" t="s">
        <v>3</v>
      </c>
      <c r="L30" s="2" t="s">
        <v>3</v>
      </c>
      <c r="M30" s="45"/>
    </row>
    <row r="31" spans="1:13" ht="32.25" customHeight="1" outlineLevel="1" x14ac:dyDescent="0.25">
      <c r="A31" s="89"/>
      <c r="B31" s="88"/>
      <c r="C31" s="87"/>
      <c r="D31" s="51">
        <v>2</v>
      </c>
      <c r="E31" s="48">
        <v>4.2000000000000003E-2</v>
      </c>
      <c r="F31" s="49">
        <v>4.9000000000000002E-2</v>
      </c>
      <c r="G31" s="49">
        <v>5.2500000000000005E-2</v>
      </c>
      <c r="H31" s="49">
        <v>5.6000000000000008E-2</v>
      </c>
      <c r="I31" s="2" t="s">
        <v>3</v>
      </c>
      <c r="J31" s="2" t="s">
        <v>3</v>
      </c>
      <c r="K31" s="2" t="s">
        <v>3</v>
      </c>
      <c r="L31" s="2" t="s">
        <v>3</v>
      </c>
      <c r="M31" s="46"/>
    </row>
    <row r="32" spans="1:13" ht="32.25" customHeight="1" outlineLevel="1" x14ac:dyDescent="0.25">
      <c r="A32" s="89"/>
      <c r="B32" s="88"/>
      <c r="C32" s="87"/>
      <c r="D32" s="51">
        <v>3</v>
      </c>
      <c r="E32" s="48">
        <v>4.0800000000000003E-2</v>
      </c>
      <c r="F32" s="49">
        <v>4.7600000000000003E-2</v>
      </c>
      <c r="G32" s="49">
        <v>5.0999999999999997E-2</v>
      </c>
      <c r="H32" s="49">
        <v>5.4399999999999997E-2</v>
      </c>
      <c r="I32" s="2" t="s">
        <v>3</v>
      </c>
      <c r="J32" s="2" t="s">
        <v>3</v>
      </c>
      <c r="K32" s="2" t="s">
        <v>3</v>
      </c>
      <c r="L32" s="2" t="s">
        <v>3</v>
      </c>
      <c r="M32" s="47"/>
    </row>
    <row r="33" spans="1:13" ht="32.25" customHeight="1" outlineLevel="1" x14ac:dyDescent="0.25">
      <c r="A33" s="89"/>
      <c r="B33" s="88"/>
      <c r="C33" s="87"/>
      <c r="D33" s="51">
        <v>4</v>
      </c>
      <c r="E33" s="48">
        <v>3.9600000000000003E-2</v>
      </c>
      <c r="F33" s="49">
        <v>4.6199999999999998E-2</v>
      </c>
      <c r="G33" s="49">
        <v>4.9500000000000002E-2</v>
      </c>
      <c r="H33" s="49">
        <v>5.2800000000000007E-2</v>
      </c>
      <c r="I33" s="2" t="s">
        <v>3</v>
      </c>
      <c r="J33" s="2" t="s">
        <v>3</v>
      </c>
      <c r="K33" s="2" t="s">
        <v>3</v>
      </c>
      <c r="L33" s="2" t="s">
        <v>3</v>
      </c>
      <c r="M33" s="46"/>
    </row>
    <row r="34" spans="1:13" ht="36" customHeight="1" outlineLevel="1" x14ac:dyDescent="0.25">
      <c r="A34" s="81"/>
      <c r="B34" s="88"/>
      <c r="C34" s="87"/>
      <c r="D34" s="51">
        <v>5</v>
      </c>
      <c r="E34" s="48">
        <v>3.8399999999999997E-2</v>
      </c>
      <c r="F34" s="49">
        <v>4.48E-2</v>
      </c>
      <c r="G34" s="49">
        <v>4.8000000000000001E-2</v>
      </c>
      <c r="H34" s="49">
        <v>5.1200000000000002E-2</v>
      </c>
      <c r="I34" s="2" t="s">
        <v>3</v>
      </c>
      <c r="J34" s="2" t="s">
        <v>3</v>
      </c>
      <c r="K34" s="2" t="s">
        <v>3</v>
      </c>
      <c r="L34" s="2" t="s">
        <v>3</v>
      </c>
      <c r="M34" s="46"/>
    </row>
    <row r="35" spans="1:13" ht="27" customHeight="1" outlineLevel="1" x14ac:dyDescent="0.25">
      <c r="A35" s="87" t="s">
        <v>22</v>
      </c>
      <c r="B35" s="88" t="s">
        <v>76</v>
      </c>
      <c r="C35" s="85" t="s">
        <v>21</v>
      </c>
      <c r="D35" s="7">
        <v>1</v>
      </c>
      <c r="E35" s="2" t="s">
        <v>3</v>
      </c>
      <c r="F35" s="2" t="s">
        <v>3</v>
      </c>
      <c r="G35" s="2" t="s">
        <v>3</v>
      </c>
      <c r="H35" s="2" t="s">
        <v>3</v>
      </c>
      <c r="I35" s="2" t="s">
        <v>3</v>
      </c>
      <c r="J35" s="2" t="s">
        <v>3</v>
      </c>
      <c r="K35" s="2" t="s">
        <v>3</v>
      </c>
      <c r="L35" s="2" t="s">
        <v>3</v>
      </c>
    </row>
    <row r="36" spans="1:13" ht="27" customHeight="1" outlineLevel="1" x14ac:dyDescent="0.25">
      <c r="A36" s="87"/>
      <c r="B36" s="88"/>
      <c r="C36" s="85"/>
      <c r="D36" s="7">
        <v>2</v>
      </c>
      <c r="E36" s="16">
        <v>4.5599999999999995E-2</v>
      </c>
      <c r="F36" s="15">
        <v>5.3199999999999997E-2</v>
      </c>
      <c r="G36" s="15">
        <v>5.6999999999999995E-2</v>
      </c>
      <c r="H36" s="15">
        <v>6.08E-2</v>
      </c>
      <c r="I36" s="33">
        <v>4.5599999999999995E-2</v>
      </c>
      <c r="J36" s="32">
        <v>5.3199999999999997E-2</v>
      </c>
      <c r="K36" s="32">
        <v>5.6999999999999995E-2</v>
      </c>
      <c r="L36" s="32">
        <v>6.08E-2</v>
      </c>
    </row>
    <row r="37" spans="1:13" ht="27" customHeight="1" outlineLevel="1" x14ac:dyDescent="0.25">
      <c r="A37" s="87"/>
      <c r="B37" s="88"/>
      <c r="C37" s="85"/>
      <c r="D37" s="7">
        <v>3</v>
      </c>
      <c r="E37" s="16">
        <v>4.4399999999999995E-2</v>
      </c>
      <c r="F37" s="15">
        <v>5.1799999999999992E-2</v>
      </c>
      <c r="G37" s="15">
        <v>5.5499999999999994E-2</v>
      </c>
      <c r="H37" s="15">
        <v>5.9200000000000003E-2</v>
      </c>
      <c r="I37" s="33">
        <v>4.4399999999999995E-2</v>
      </c>
      <c r="J37" s="32">
        <v>5.1799999999999992E-2</v>
      </c>
      <c r="K37" s="32">
        <v>5.5499999999999994E-2</v>
      </c>
      <c r="L37" s="32">
        <v>5.9200000000000003E-2</v>
      </c>
    </row>
    <row r="38" spans="1:13" ht="27" customHeight="1" outlineLevel="1" x14ac:dyDescent="0.25">
      <c r="A38" s="87"/>
      <c r="B38" s="88"/>
      <c r="C38" s="85"/>
      <c r="D38" s="7">
        <v>4</v>
      </c>
      <c r="E38" s="16">
        <v>4.3199999999999995E-2</v>
      </c>
      <c r="F38" s="15">
        <v>5.0399999999999993E-2</v>
      </c>
      <c r="G38" s="15">
        <v>5.3999999999999992E-2</v>
      </c>
      <c r="H38" s="15">
        <v>5.7599999999999998E-2</v>
      </c>
      <c r="I38" s="33">
        <v>4.3199999999999995E-2</v>
      </c>
      <c r="J38" s="32">
        <v>5.0399999999999993E-2</v>
      </c>
      <c r="K38" s="32">
        <v>5.3999999999999992E-2</v>
      </c>
      <c r="L38" s="32">
        <v>5.7599999999999998E-2</v>
      </c>
    </row>
    <row r="39" spans="1:13" ht="27" customHeight="1" outlineLevel="1" x14ac:dyDescent="0.25">
      <c r="A39" s="87"/>
      <c r="B39" s="88"/>
      <c r="C39" s="85"/>
      <c r="D39" s="7">
        <v>5</v>
      </c>
      <c r="E39" s="16">
        <v>3.9600000000000003E-2</v>
      </c>
      <c r="F39" s="15">
        <v>4.6199999999999998E-2</v>
      </c>
      <c r="G39" s="15">
        <v>4.9500000000000002E-2</v>
      </c>
      <c r="H39" s="15">
        <v>5.2800000000000007E-2</v>
      </c>
      <c r="I39" s="33">
        <v>3.9600000000000003E-2</v>
      </c>
      <c r="J39" s="32">
        <v>4.6199999999999998E-2</v>
      </c>
      <c r="K39" s="32">
        <v>4.9500000000000002E-2</v>
      </c>
      <c r="L39" s="32">
        <v>5.2800000000000007E-2</v>
      </c>
    </row>
    <row r="40" spans="1:13" ht="21.75" customHeight="1" outlineLevel="1" x14ac:dyDescent="0.25">
      <c r="A40" s="87" t="s">
        <v>23</v>
      </c>
      <c r="B40" s="85" t="s">
        <v>30</v>
      </c>
      <c r="C40" s="85" t="s">
        <v>21</v>
      </c>
      <c r="D40" s="7">
        <v>1</v>
      </c>
      <c r="E40" s="2" t="s">
        <v>3</v>
      </c>
      <c r="F40" s="2" t="s">
        <v>3</v>
      </c>
      <c r="G40" s="2" t="s">
        <v>3</v>
      </c>
      <c r="H40" s="2" t="s">
        <v>3</v>
      </c>
      <c r="I40" s="2" t="s">
        <v>3</v>
      </c>
      <c r="J40" s="2" t="s">
        <v>3</v>
      </c>
      <c r="K40" s="2" t="s">
        <v>3</v>
      </c>
      <c r="L40" s="2" t="s">
        <v>3</v>
      </c>
    </row>
    <row r="41" spans="1:13" ht="21.75" customHeight="1" outlineLevel="1" x14ac:dyDescent="0.25">
      <c r="A41" s="87"/>
      <c r="B41" s="85"/>
      <c r="C41" s="85"/>
      <c r="D41" s="7">
        <v>3</v>
      </c>
      <c r="E41" s="16">
        <v>1.44E-2</v>
      </c>
      <c r="F41" s="15">
        <v>1.6799999999999999E-2</v>
      </c>
      <c r="G41" s="15">
        <v>1.8000000000000002E-2</v>
      </c>
      <c r="H41" s="15">
        <v>1.9200000000000002E-2</v>
      </c>
      <c r="I41" s="15">
        <v>1.44E-2</v>
      </c>
      <c r="J41" s="15">
        <v>1.6799999999999999E-2</v>
      </c>
      <c r="K41" s="15">
        <v>1.8000000000000002E-2</v>
      </c>
      <c r="L41" s="15">
        <v>1.9200000000000002E-2</v>
      </c>
    </row>
    <row r="42" spans="1:13" ht="21.75" customHeight="1" outlineLevel="1" x14ac:dyDescent="0.25">
      <c r="A42" s="87"/>
      <c r="B42" s="85"/>
      <c r="C42" s="85"/>
      <c r="D42" s="7">
        <v>4</v>
      </c>
      <c r="E42" s="16">
        <v>1.44E-2</v>
      </c>
      <c r="F42" s="15">
        <v>1.6799999999999999E-2</v>
      </c>
      <c r="G42" s="15">
        <v>1.8000000000000002E-2</v>
      </c>
      <c r="H42" s="15">
        <v>1.9200000000000002E-2</v>
      </c>
      <c r="I42" s="15">
        <v>1.44E-2</v>
      </c>
      <c r="J42" s="15">
        <v>1.6799999999999999E-2</v>
      </c>
      <c r="K42" s="15">
        <v>1.8000000000000002E-2</v>
      </c>
      <c r="L42" s="15">
        <v>1.9200000000000002E-2</v>
      </c>
    </row>
    <row r="43" spans="1:13" ht="27" customHeight="1" outlineLevel="1" x14ac:dyDescent="0.25">
      <c r="A43" s="87"/>
      <c r="B43" s="85"/>
      <c r="C43" s="85"/>
      <c r="D43" s="7">
        <v>5</v>
      </c>
      <c r="E43" s="16">
        <v>1.44E-2</v>
      </c>
      <c r="F43" s="15">
        <v>1.6799999999999999E-2</v>
      </c>
      <c r="G43" s="15">
        <v>1.8000000000000002E-2</v>
      </c>
      <c r="H43" s="15">
        <v>1.9200000000000002E-2</v>
      </c>
      <c r="I43" s="15">
        <v>1.44E-2</v>
      </c>
      <c r="J43" s="15">
        <v>1.6799999999999999E-2</v>
      </c>
      <c r="K43" s="15">
        <v>1.8000000000000002E-2</v>
      </c>
      <c r="L43" s="15">
        <v>1.9200000000000002E-2</v>
      </c>
    </row>
    <row r="44" spans="1:13" ht="24" customHeight="1" outlineLevel="1" x14ac:dyDescent="0.25">
      <c r="A44" s="87" t="s">
        <v>24</v>
      </c>
      <c r="B44" s="85" t="s">
        <v>35</v>
      </c>
      <c r="C44" s="85" t="s">
        <v>21</v>
      </c>
      <c r="D44" s="7">
        <v>1</v>
      </c>
      <c r="E44" s="2" t="s">
        <v>3</v>
      </c>
      <c r="F44" s="2" t="s">
        <v>3</v>
      </c>
      <c r="G44" s="2" t="s">
        <v>3</v>
      </c>
      <c r="H44" s="2" t="s">
        <v>3</v>
      </c>
      <c r="I44" s="2" t="s">
        <v>3</v>
      </c>
      <c r="J44" s="2" t="s">
        <v>3</v>
      </c>
      <c r="K44" s="2" t="s">
        <v>3</v>
      </c>
      <c r="L44" s="2" t="s">
        <v>3</v>
      </c>
    </row>
    <row r="45" spans="1:13" ht="29.25" customHeight="1" outlineLevel="1" x14ac:dyDescent="0.25">
      <c r="A45" s="87"/>
      <c r="B45" s="85"/>
      <c r="C45" s="85"/>
      <c r="D45" s="7" t="s">
        <v>57</v>
      </c>
      <c r="E45" s="16">
        <v>1.7999999999999999E-2</v>
      </c>
      <c r="F45" s="15">
        <v>2.0999999999999998E-2</v>
      </c>
      <c r="G45" s="15">
        <v>2.2499999999999999E-2</v>
      </c>
      <c r="H45" s="15">
        <v>2.4E-2</v>
      </c>
      <c r="I45" s="15">
        <v>1.7999999999999999E-2</v>
      </c>
      <c r="J45" s="15">
        <v>2.0999999999999998E-2</v>
      </c>
      <c r="K45" s="15">
        <v>2.2499999999999999E-2</v>
      </c>
      <c r="L45" s="15">
        <v>2.4E-2</v>
      </c>
    </row>
    <row r="46" spans="1:13" ht="24" customHeight="1" outlineLevel="1" x14ac:dyDescent="0.25">
      <c r="A46" s="87"/>
      <c r="B46" s="85"/>
      <c r="C46" s="85"/>
      <c r="D46" s="7">
        <v>3</v>
      </c>
      <c r="E46" s="16">
        <v>1.44E-2</v>
      </c>
      <c r="F46" s="15">
        <v>1.6799999999999999E-2</v>
      </c>
      <c r="G46" s="15">
        <v>1.8000000000000002E-2</v>
      </c>
      <c r="H46" s="15">
        <v>1.9200000000000002E-2</v>
      </c>
      <c r="I46" s="15">
        <v>1.44E-2</v>
      </c>
      <c r="J46" s="15">
        <v>1.6799999999999999E-2</v>
      </c>
      <c r="K46" s="15">
        <v>1.8000000000000002E-2</v>
      </c>
      <c r="L46" s="15">
        <v>1.9200000000000002E-2</v>
      </c>
    </row>
    <row r="47" spans="1:13" ht="24" customHeight="1" outlineLevel="1" x14ac:dyDescent="0.25">
      <c r="A47" s="87"/>
      <c r="B47" s="85"/>
      <c r="C47" s="85"/>
      <c r="D47" s="7">
        <v>4</v>
      </c>
      <c r="E47" s="16">
        <v>1.44E-2</v>
      </c>
      <c r="F47" s="15">
        <v>1.6799999999999999E-2</v>
      </c>
      <c r="G47" s="15">
        <v>1.8000000000000002E-2</v>
      </c>
      <c r="H47" s="15">
        <v>1.9200000000000002E-2</v>
      </c>
      <c r="I47" s="15">
        <v>1.44E-2</v>
      </c>
      <c r="J47" s="15">
        <v>1.6799999999999999E-2</v>
      </c>
      <c r="K47" s="15">
        <v>1.8000000000000002E-2</v>
      </c>
      <c r="L47" s="15">
        <v>1.9200000000000002E-2</v>
      </c>
    </row>
    <row r="48" spans="1:13" ht="24" customHeight="1" outlineLevel="1" x14ac:dyDescent="0.25">
      <c r="A48" s="87"/>
      <c r="B48" s="85"/>
      <c r="C48" s="85"/>
      <c r="D48" s="7">
        <v>5</v>
      </c>
      <c r="E48" s="16">
        <v>1.44E-2</v>
      </c>
      <c r="F48" s="15">
        <v>1.6799999999999999E-2</v>
      </c>
      <c r="G48" s="15">
        <v>1.8000000000000002E-2</v>
      </c>
      <c r="H48" s="15">
        <v>1.9200000000000002E-2</v>
      </c>
      <c r="I48" s="15">
        <v>1.44E-2</v>
      </c>
      <c r="J48" s="15">
        <v>1.6799999999999999E-2</v>
      </c>
      <c r="K48" s="15">
        <v>1.8000000000000002E-2</v>
      </c>
      <c r="L48" s="15">
        <v>1.9200000000000002E-2</v>
      </c>
    </row>
    <row r="49" spans="1:15" ht="49.5" customHeight="1" outlineLevel="1" x14ac:dyDescent="0.25">
      <c r="A49" s="6" t="s">
        <v>25</v>
      </c>
      <c r="B49" s="6" t="s">
        <v>31</v>
      </c>
      <c r="C49" s="43" t="s">
        <v>21</v>
      </c>
      <c r="D49" s="6">
        <v>1</v>
      </c>
      <c r="E49" s="18" t="s">
        <v>3</v>
      </c>
      <c r="F49" s="18" t="s">
        <v>3</v>
      </c>
      <c r="G49" s="18" t="s">
        <v>3</v>
      </c>
      <c r="H49" s="18" t="s">
        <v>3</v>
      </c>
      <c r="I49" s="18" t="s">
        <v>3</v>
      </c>
      <c r="J49" s="18" t="s">
        <v>3</v>
      </c>
      <c r="K49" s="18" t="s">
        <v>3</v>
      </c>
      <c r="L49" s="18" t="s">
        <v>3</v>
      </c>
    </row>
    <row r="50" spans="1:15" ht="63" customHeight="1" outlineLevel="1" x14ac:dyDescent="0.25">
      <c r="A50" s="6" t="s">
        <v>26</v>
      </c>
      <c r="B50" s="6" t="s">
        <v>32</v>
      </c>
      <c r="C50" s="6" t="s">
        <v>21</v>
      </c>
      <c r="D50" s="6">
        <v>1</v>
      </c>
      <c r="E50" s="18" t="s">
        <v>3</v>
      </c>
      <c r="F50" s="18" t="s">
        <v>3</v>
      </c>
      <c r="G50" s="18" t="s">
        <v>3</v>
      </c>
      <c r="H50" s="18" t="s">
        <v>3</v>
      </c>
      <c r="I50" s="18" t="s">
        <v>3</v>
      </c>
      <c r="J50" s="18" t="s">
        <v>3</v>
      </c>
      <c r="K50" s="18" t="s">
        <v>3</v>
      </c>
      <c r="L50" s="18" t="s">
        <v>3</v>
      </c>
    </row>
    <row r="51" spans="1:15" ht="48.75" customHeight="1" outlineLevel="1" x14ac:dyDescent="0.25">
      <c r="A51" s="85" t="s">
        <v>27</v>
      </c>
      <c r="B51" s="85" t="s">
        <v>33</v>
      </c>
      <c r="C51" s="85" t="s">
        <v>21</v>
      </c>
      <c r="D51" s="7">
        <v>3</v>
      </c>
      <c r="E51" s="16">
        <v>8.3999999999999995E-3</v>
      </c>
      <c r="F51" s="15">
        <v>9.7999999999999997E-3</v>
      </c>
      <c r="G51" s="15">
        <v>1.0500000000000001E-2</v>
      </c>
      <c r="H51" s="15">
        <v>1.12E-2</v>
      </c>
      <c r="I51" s="48">
        <v>8.3999999999999995E-3</v>
      </c>
      <c r="J51" s="49">
        <v>9.7999999999999997E-3</v>
      </c>
      <c r="K51" s="49">
        <v>1.0500000000000001E-2</v>
      </c>
      <c r="L51" s="49">
        <v>1.12E-2</v>
      </c>
    </row>
    <row r="52" spans="1:15" ht="48.75" customHeight="1" outlineLevel="1" x14ac:dyDescent="0.25">
      <c r="A52" s="85"/>
      <c r="B52" s="85"/>
      <c r="C52" s="85"/>
      <c r="D52" s="7">
        <v>4</v>
      </c>
      <c r="E52" s="19">
        <v>8.3999999999999995E-3</v>
      </c>
      <c r="F52" s="20">
        <v>9.7999999999999997E-3</v>
      </c>
      <c r="G52" s="20">
        <v>1.0500000000000001E-2</v>
      </c>
      <c r="H52" s="20">
        <v>1.12E-2</v>
      </c>
      <c r="I52" s="48">
        <v>8.3999999999999995E-3</v>
      </c>
      <c r="J52" s="49">
        <v>9.7999999999999997E-3</v>
      </c>
      <c r="K52" s="49">
        <v>1.0500000000000001E-2</v>
      </c>
      <c r="L52" s="49">
        <v>1.12E-2</v>
      </c>
    </row>
    <row r="53" spans="1:15" ht="39.75" customHeight="1" outlineLevel="1" x14ac:dyDescent="0.25">
      <c r="A53" s="85"/>
      <c r="B53" s="85"/>
      <c r="C53" s="85"/>
      <c r="D53" s="7">
        <v>5</v>
      </c>
      <c r="E53" s="19">
        <v>8.3999999999999995E-3</v>
      </c>
      <c r="F53" s="20">
        <v>9.7999999999999997E-3</v>
      </c>
      <c r="G53" s="20">
        <v>1.0500000000000001E-2</v>
      </c>
      <c r="H53" s="20">
        <v>1.12E-2</v>
      </c>
      <c r="I53" s="48">
        <v>8.3999999999999995E-3</v>
      </c>
      <c r="J53" s="49">
        <v>9.7999999999999997E-3</v>
      </c>
      <c r="K53" s="49">
        <v>1.0500000000000001E-2</v>
      </c>
      <c r="L53" s="49">
        <v>1.12E-2</v>
      </c>
    </row>
    <row r="54" spans="1:15" ht="124.5" customHeight="1" outlineLevel="1" x14ac:dyDescent="0.25">
      <c r="A54" s="6" t="s">
        <v>28</v>
      </c>
      <c r="B54" s="6" t="s">
        <v>36</v>
      </c>
      <c r="C54" s="6" t="s">
        <v>21</v>
      </c>
      <c r="D54" s="6">
        <v>1</v>
      </c>
      <c r="E54" s="18" t="s">
        <v>3</v>
      </c>
      <c r="F54" s="18" t="s">
        <v>3</v>
      </c>
      <c r="G54" s="18" t="s">
        <v>3</v>
      </c>
      <c r="H54" s="18" t="s">
        <v>3</v>
      </c>
      <c r="I54" s="18" t="s">
        <v>3</v>
      </c>
      <c r="J54" s="18" t="s">
        <v>3</v>
      </c>
      <c r="K54" s="18" t="s">
        <v>3</v>
      </c>
      <c r="L54" s="18" t="s">
        <v>3</v>
      </c>
    </row>
    <row r="55" spans="1:15" ht="167.25" customHeight="1" outlineLevel="1" x14ac:dyDescent="0.25">
      <c r="A55" s="7" t="s">
        <v>68</v>
      </c>
      <c r="B55" s="38" t="s">
        <v>69</v>
      </c>
      <c r="C55" s="7" t="s">
        <v>21</v>
      </c>
      <c r="D55" s="7">
        <v>1</v>
      </c>
      <c r="E55" s="2" t="s">
        <v>3</v>
      </c>
      <c r="F55" s="2" t="s">
        <v>3</v>
      </c>
      <c r="G55" s="2" t="s">
        <v>3</v>
      </c>
      <c r="H55" s="2" t="s">
        <v>3</v>
      </c>
      <c r="I55" s="2" t="s">
        <v>3</v>
      </c>
      <c r="J55" s="2" t="s">
        <v>3</v>
      </c>
      <c r="K55" s="2" t="s">
        <v>3</v>
      </c>
      <c r="L55" s="2" t="s">
        <v>3</v>
      </c>
    </row>
    <row r="56" spans="1:15" x14ac:dyDescent="0.25">
      <c r="A56" s="11"/>
      <c r="B56" s="11"/>
      <c r="C56" s="11"/>
      <c r="D56" s="11"/>
      <c r="E56" s="11"/>
      <c r="F56" s="11"/>
      <c r="G56" s="11"/>
      <c r="H56" s="11"/>
      <c r="I56" s="11"/>
      <c r="J56" s="11"/>
      <c r="K56" s="11"/>
      <c r="L56" s="11"/>
    </row>
    <row r="57" spans="1:15" ht="27.75" customHeight="1" x14ac:dyDescent="0.25">
      <c r="A57" s="98" t="s">
        <v>54</v>
      </c>
      <c r="B57" s="98"/>
      <c r="C57" s="98"/>
      <c r="D57" s="98"/>
      <c r="E57" s="98"/>
      <c r="F57" s="98"/>
      <c r="G57" s="98"/>
      <c r="H57" s="98"/>
      <c r="I57" s="98"/>
      <c r="J57" s="98"/>
      <c r="K57" s="98"/>
      <c r="L57" s="98"/>
    </row>
    <row r="58" spans="1:15" ht="41.25" customHeight="1" x14ac:dyDescent="0.25">
      <c r="A58" s="98" t="s">
        <v>85</v>
      </c>
      <c r="B58" s="98"/>
      <c r="C58" s="98"/>
      <c r="D58" s="98"/>
      <c r="E58" s="98"/>
      <c r="F58" s="98"/>
      <c r="G58" s="98"/>
      <c r="H58" s="98"/>
      <c r="I58" s="98"/>
      <c r="J58" s="98"/>
      <c r="K58" s="98"/>
      <c r="L58" s="98"/>
      <c r="M58" s="29"/>
      <c r="N58" s="29"/>
      <c r="O58" s="29"/>
    </row>
    <row r="59" spans="1:15" ht="54.75" customHeight="1" x14ac:dyDescent="0.25">
      <c r="A59" s="106" t="s">
        <v>86</v>
      </c>
      <c r="B59" s="106"/>
      <c r="C59" s="106"/>
      <c r="D59" s="106"/>
      <c r="E59" s="106"/>
      <c r="F59" s="106"/>
      <c r="G59" s="106"/>
      <c r="H59" s="106"/>
      <c r="I59" s="106"/>
      <c r="J59" s="106"/>
      <c r="K59" s="106"/>
      <c r="L59" s="106"/>
    </row>
    <row r="60" spans="1:15" ht="39.75" customHeight="1" x14ac:dyDescent="0.25">
      <c r="A60" s="98"/>
      <c r="B60" s="98"/>
      <c r="C60" s="98"/>
      <c r="D60" s="98"/>
      <c r="E60" s="98"/>
      <c r="F60" s="98"/>
      <c r="G60" s="98"/>
      <c r="H60" s="98"/>
      <c r="I60" s="98"/>
      <c r="J60" s="98"/>
      <c r="K60" s="98"/>
      <c r="L60" s="98"/>
    </row>
    <row r="61" spans="1:15" x14ac:dyDescent="0.25">
      <c r="A61" s="11"/>
      <c r="B61" s="11"/>
      <c r="C61" s="11"/>
      <c r="D61" s="11"/>
      <c r="E61" s="11"/>
      <c r="F61" s="11"/>
      <c r="G61" s="11"/>
      <c r="H61" s="11"/>
      <c r="I61" s="11"/>
      <c r="J61" s="11"/>
      <c r="K61" s="11"/>
      <c r="L61" s="11"/>
    </row>
    <row r="62" spans="1:15" x14ac:dyDescent="0.25">
      <c r="A62" s="11"/>
      <c r="B62" s="11"/>
      <c r="C62" s="11"/>
      <c r="D62" s="11"/>
      <c r="E62" s="11"/>
      <c r="F62" s="11"/>
      <c r="G62" s="11"/>
      <c r="H62" s="11"/>
      <c r="I62" s="11"/>
      <c r="J62" s="11"/>
      <c r="K62" s="11"/>
      <c r="L62" s="11"/>
    </row>
    <row r="63" spans="1:15" x14ac:dyDescent="0.25">
      <c r="A63" s="11"/>
      <c r="B63" s="11"/>
      <c r="C63" s="11"/>
      <c r="D63" s="11"/>
      <c r="E63" s="11"/>
      <c r="F63" s="11"/>
      <c r="G63" s="11"/>
      <c r="H63" s="11"/>
      <c r="I63" s="11"/>
      <c r="J63" s="11"/>
      <c r="K63" s="11"/>
      <c r="L63" s="11"/>
    </row>
    <row r="64" spans="1:15" x14ac:dyDescent="0.25">
      <c r="A64" s="11"/>
      <c r="B64" s="11"/>
      <c r="C64" s="11"/>
      <c r="D64" s="11"/>
      <c r="E64" s="11"/>
      <c r="F64" s="11"/>
      <c r="G64" s="11"/>
      <c r="H64" s="11"/>
      <c r="I64" s="11"/>
      <c r="J64" s="11"/>
      <c r="K64" s="11"/>
      <c r="L64" s="11"/>
    </row>
    <row r="65" spans="1:12" x14ac:dyDescent="0.25">
      <c r="A65" s="11"/>
      <c r="B65" s="11"/>
      <c r="C65" s="11"/>
      <c r="D65" s="11"/>
      <c r="E65" s="11"/>
      <c r="F65" s="11"/>
      <c r="G65" s="11"/>
      <c r="H65" s="11"/>
      <c r="I65" s="11"/>
      <c r="J65" s="11"/>
      <c r="K65" s="11"/>
      <c r="L65" s="11"/>
    </row>
    <row r="66" spans="1:12" x14ac:dyDescent="0.25">
      <c r="A66" s="11"/>
      <c r="B66" s="11"/>
      <c r="C66" s="11"/>
      <c r="D66" s="11"/>
      <c r="E66" s="11"/>
      <c r="F66" s="11"/>
      <c r="G66" s="11"/>
      <c r="H66" s="11"/>
      <c r="I66" s="11"/>
      <c r="J66" s="11"/>
      <c r="K66" s="11"/>
      <c r="L66" s="11"/>
    </row>
    <row r="67" spans="1:12" x14ac:dyDescent="0.25">
      <c r="A67" s="11"/>
      <c r="B67" s="11"/>
      <c r="C67" s="11"/>
      <c r="D67" s="11"/>
      <c r="E67" s="11"/>
      <c r="F67" s="11"/>
      <c r="G67" s="11"/>
      <c r="H67" s="11"/>
      <c r="I67" s="11"/>
      <c r="J67" s="11"/>
      <c r="K67" s="11"/>
      <c r="L67" s="11"/>
    </row>
  </sheetData>
  <mergeCells count="40">
    <mergeCell ref="I1:L1"/>
    <mergeCell ref="I2:L2"/>
    <mergeCell ref="I3:L3"/>
    <mergeCell ref="I4:L4"/>
    <mergeCell ref="B12:B14"/>
    <mergeCell ref="J5:L5"/>
    <mergeCell ref="J6:L6"/>
    <mergeCell ref="J7:L7"/>
    <mergeCell ref="J8:L8"/>
    <mergeCell ref="B10:K10"/>
    <mergeCell ref="E12:H12"/>
    <mergeCell ref="I12:L12"/>
    <mergeCell ref="D12:D14"/>
    <mergeCell ref="C12:C14"/>
    <mergeCell ref="B30:B34"/>
    <mergeCell ref="C30:C34"/>
    <mergeCell ref="A30:A34"/>
    <mergeCell ref="A12:A14"/>
    <mergeCell ref="A57:L57"/>
    <mergeCell ref="B44:B48"/>
    <mergeCell ref="C44:C48"/>
    <mergeCell ref="A51:A53"/>
    <mergeCell ref="B51:B53"/>
    <mergeCell ref="C51:C53"/>
    <mergeCell ref="A60:L60"/>
    <mergeCell ref="A58:L58"/>
    <mergeCell ref="A59:L59"/>
    <mergeCell ref="A15:A24"/>
    <mergeCell ref="B15:B24"/>
    <mergeCell ref="C15:C24"/>
    <mergeCell ref="A25:A29"/>
    <mergeCell ref="B25:B29"/>
    <mergeCell ref="C25:C29"/>
    <mergeCell ref="A35:A39"/>
    <mergeCell ref="B35:B39"/>
    <mergeCell ref="C35:C39"/>
    <mergeCell ref="A40:A43"/>
    <mergeCell ref="B40:B43"/>
    <mergeCell ref="C40:C43"/>
    <mergeCell ref="A44:A48"/>
  </mergeCells>
  <pageMargins left="0.23622047244094491" right="0.23622047244094491" top="0.74803149606299213" bottom="0.34" header="0.31496062992125984" footer="0.31496062992125984"/>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5"/>
  <sheetViews>
    <sheetView tabSelected="1" view="pageBreakPreview" topLeftCell="A13" zoomScale="85" zoomScaleNormal="100" zoomScaleSheetLayoutView="85" workbookViewId="0">
      <selection activeCell="B25" sqref="B25:B29"/>
    </sheetView>
  </sheetViews>
  <sheetFormatPr defaultRowHeight="15" outlineLevelRow="1" x14ac:dyDescent="0.25"/>
  <cols>
    <col min="1" max="1" width="10.85546875" customWidth="1"/>
    <col min="2" max="2" width="34.5703125" customWidth="1"/>
    <col min="3" max="3" width="12.28515625" customWidth="1"/>
    <col min="4" max="4" width="11.5703125" customWidth="1"/>
    <col min="5" max="5" width="15.140625" customWidth="1"/>
    <col min="6" max="6" width="16" customWidth="1"/>
    <col min="7" max="8" width="15.7109375" customWidth="1"/>
    <col min="9" max="9" width="11.42578125" customWidth="1"/>
    <col min="10" max="10" width="16.7109375" style="56" customWidth="1"/>
    <col min="11" max="11" width="15.5703125" customWidth="1"/>
    <col min="12" max="12" width="16" customWidth="1"/>
    <col min="13" max="13" width="15.85546875" customWidth="1"/>
    <col min="14" max="14" width="17.140625" hidden="1" customWidth="1"/>
    <col min="15" max="25" width="9.140625" hidden="1" customWidth="1"/>
  </cols>
  <sheetData>
    <row r="1" spans="1:25" ht="15.75" customHeight="1" x14ac:dyDescent="0.25">
      <c r="G1" s="28"/>
      <c r="H1" s="28"/>
      <c r="I1" s="28"/>
      <c r="J1" s="92" t="s">
        <v>78</v>
      </c>
      <c r="K1" s="92"/>
      <c r="L1" s="92"/>
      <c r="M1" s="92"/>
      <c r="N1" s="64"/>
    </row>
    <row r="2" spans="1:25" ht="15.75" customHeight="1" x14ac:dyDescent="0.25">
      <c r="G2" s="28"/>
      <c r="H2" s="28"/>
      <c r="I2" s="28"/>
      <c r="J2" s="92" t="s">
        <v>49</v>
      </c>
      <c r="K2" s="92"/>
      <c r="L2" s="92"/>
      <c r="M2" s="92"/>
      <c r="N2" s="64"/>
    </row>
    <row r="3" spans="1:25" ht="15.75" customHeight="1" x14ac:dyDescent="0.25">
      <c r="G3" s="28"/>
      <c r="H3" s="28"/>
      <c r="I3" s="28"/>
      <c r="J3" s="92" t="s">
        <v>50</v>
      </c>
      <c r="K3" s="92"/>
      <c r="L3" s="92"/>
      <c r="M3" s="92"/>
      <c r="N3" s="64"/>
    </row>
    <row r="4" spans="1:25" ht="15.75" customHeight="1" x14ac:dyDescent="0.25">
      <c r="G4" s="28"/>
      <c r="H4" s="28"/>
      <c r="I4" s="28"/>
      <c r="J4" s="92" t="s">
        <v>97</v>
      </c>
      <c r="K4" s="92"/>
      <c r="L4" s="92"/>
      <c r="M4" s="92"/>
      <c r="N4" s="64"/>
    </row>
    <row r="5" spans="1:25" ht="15.75" x14ac:dyDescent="0.25">
      <c r="A5" s="55"/>
      <c r="B5" s="55"/>
      <c r="C5" s="55"/>
      <c r="D5" s="60"/>
      <c r="E5" s="55"/>
      <c r="F5" s="55"/>
      <c r="G5" s="60"/>
      <c r="H5" s="60"/>
      <c r="I5" s="60"/>
    </row>
    <row r="6" spans="1:25" ht="48" customHeight="1" x14ac:dyDescent="0.25">
      <c r="A6" s="113" t="s">
        <v>92</v>
      </c>
      <c r="B6" s="113"/>
      <c r="C6" s="113"/>
      <c r="D6" s="113"/>
      <c r="E6" s="113"/>
      <c r="F6" s="113"/>
      <c r="G6" s="113"/>
      <c r="H6" s="113"/>
      <c r="I6" s="113"/>
      <c r="J6" s="113"/>
      <c r="K6" s="113"/>
      <c r="L6" s="113"/>
      <c r="M6" s="113"/>
      <c r="N6" s="69"/>
    </row>
    <row r="7" spans="1:25" ht="15.75" x14ac:dyDescent="0.25">
      <c r="A7" s="55"/>
      <c r="B7" s="55"/>
      <c r="C7" s="55"/>
      <c r="D7" s="60"/>
      <c r="E7" s="55"/>
      <c r="F7" s="55"/>
      <c r="G7" s="60"/>
      <c r="H7" s="60"/>
      <c r="I7" s="60"/>
    </row>
    <row r="8" spans="1:25" ht="90.75" customHeight="1" x14ac:dyDescent="0.25">
      <c r="A8" s="87" t="s">
        <v>2</v>
      </c>
      <c r="B8" s="87" t="s">
        <v>8</v>
      </c>
      <c r="C8" s="114" t="s">
        <v>10</v>
      </c>
      <c r="D8" s="87" t="s">
        <v>7</v>
      </c>
      <c r="E8" s="100" t="s">
        <v>94</v>
      </c>
      <c r="F8" s="100"/>
      <c r="G8" s="100" t="s">
        <v>95</v>
      </c>
      <c r="H8" s="100"/>
      <c r="I8" s="87" t="s">
        <v>7</v>
      </c>
      <c r="J8" s="100" t="s">
        <v>96</v>
      </c>
      <c r="K8" s="100"/>
      <c r="L8" s="100" t="s">
        <v>93</v>
      </c>
      <c r="M8" s="100"/>
      <c r="N8" s="111" t="s">
        <v>90</v>
      </c>
      <c r="O8" s="112"/>
      <c r="P8" s="112"/>
      <c r="Q8" s="112" t="s">
        <v>91</v>
      </c>
      <c r="R8" s="112"/>
      <c r="S8" s="112"/>
      <c r="T8" s="112" t="s">
        <v>81</v>
      </c>
      <c r="U8" s="112"/>
      <c r="V8" s="112"/>
      <c r="W8" s="112" t="s">
        <v>82</v>
      </c>
      <c r="X8" s="112"/>
      <c r="Y8" s="112"/>
    </row>
    <row r="9" spans="1:25" ht="32.25" customHeight="1" x14ac:dyDescent="0.25">
      <c r="A9" s="87"/>
      <c r="B9" s="87"/>
      <c r="C9" s="114"/>
      <c r="D9" s="87"/>
      <c r="E9" s="61" t="s">
        <v>79</v>
      </c>
      <c r="F9" s="61" t="s">
        <v>80</v>
      </c>
      <c r="G9" s="61" t="s">
        <v>79</v>
      </c>
      <c r="H9" s="61" t="s">
        <v>80</v>
      </c>
      <c r="I9" s="87"/>
      <c r="J9" s="61" t="s">
        <v>79</v>
      </c>
      <c r="K9" s="61" t="s">
        <v>80</v>
      </c>
      <c r="L9" s="61" t="s">
        <v>79</v>
      </c>
      <c r="M9" s="61" t="s">
        <v>80</v>
      </c>
      <c r="N9" s="72">
        <v>1.5</v>
      </c>
      <c r="O9">
        <v>1.4</v>
      </c>
      <c r="Q9">
        <v>1.5</v>
      </c>
      <c r="R9">
        <v>1.4</v>
      </c>
      <c r="T9">
        <v>1.5</v>
      </c>
      <c r="U9">
        <v>1.4</v>
      </c>
      <c r="W9">
        <v>1.5</v>
      </c>
      <c r="X9">
        <v>1.4</v>
      </c>
    </row>
    <row r="10" spans="1:25" ht="18" customHeight="1" outlineLevel="1" x14ac:dyDescent="0.25">
      <c r="A10" s="85" t="s">
        <v>14</v>
      </c>
      <c r="B10" s="85" t="s">
        <v>29</v>
      </c>
      <c r="C10" s="70">
        <v>1</v>
      </c>
      <c r="D10" s="85" t="s">
        <v>20</v>
      </c>
      <c r="E10" s="97">
        <f>O10-P10</f>
        <v>1.8203999999999994</v>
      </c>
      <c r="F10" s="97">
        <f>R10-S10</f>
        <v>1.5143999999999997</v>
      </c>
      <c r="G10" s="97">
        <f>N10-P10</f>
        <v>2.2755000000000001</v>
      </c>
      <c r="H10" s="97">
        <f>Q10-S10</f>
        <v>1.8930000000000002</v>
      </c>
      <c r="I10" s="85" t="s">
        <v>21</v>
      </c>
      <c r="J10" s="65" t="s">
        <v>3</v>
      </c>
      <c r="K10" s="65" t="s">
        <v>3</v>
      </c>
      <c r="L10" s="65" t="s">
        <v>3</v>
      </c>
      <c r="M10" s="65" t="s">
        <v>3</v>
      </c>
      <c r="N10" s="110">
        <v>6.8265000000000002</v>
      </c>
      <c r="O10" s="107">
        <v>6.3713999999999995</v>
      </c>
      <c r="P10" s="93">
        <v>4.5510000000000002</v>
      </c>
      <c r="Q10" s="97">
        <v>5.6790000000000003</v>
      </c>
      <c r="R10" s="97">
        <v>5.3003999999999998</v>
      </c>
      <c r="S10" s="85">
        <v>3.786</v>
      </c>
      <c r="T10" s="62" t="s">
        <v>3</v>
      </c>
      <c r="U10" s="73" t="e">
        <f>-V10</f>
        <v>#VALUE!</v>
      </c>
      <c r="V10" s="62" t="s">
        <v>3</v>
      </c>
      <c r="W10" s="62" t="s">
        <v>3</v>
      </c>
      <c r="X10" s="62" t="s">
        <v>3</v>
      </c>
      <c r="Y10" s="62" t="s">
        <v>3</v>
      </c>
    </row>
    <row r="11" spans="1:25" ht="18" customHeight="1" outlineLevel="1" x14ac:dyDescent="0.25">
      <c r="A11" s="85"/>
      <c r="B11" s="85"/>
      <c r="C11" s="70">
        <v>2</v>
      </c>
      <c r="D11" s="85"/>
      <c r="E11" s="97"/>
      <c r="F11" s="97"/>
      <c r="G11" s="97"/>
      <c r="H11" s="97"/>
      <c r="I11" s="85"/>
      <c r="J11" s="65">
        <f t="shared" ref="J11:J19" si="0">U11-V11</f>
        <v>1.3999999999999999E-2</v>
      </c>
      <c r="K11" s="65">
        <f t="shared" ref="K11:K19" si="1">X11-Y11</f>
        <v>1.3999999999999999E-2</v>
      </c>
      <c r="L11" s="65">
        <f>T11-V11</f>
        <v>1.7500000000000002E-2</v>
      </c>
      <c r="M11" s="65">
        <f>W11-Y11</f>
        <v>1.7500000000000002E-2</v>
      </c>
      <c r="N11" s="110"/>
      <c r="O11" s="108"/>
      <c r="P11" s="94"/>
      <c r="Q11" s="97"/>
      <c r="R11" s="97"/>
      <c r="S11" s="85"/>
      <c r="T11" s="65">
        <v>5.2500000000000005E-2</v>
      </c>
      <c r="U11" s="73">
        <v>4.9000000000000002E-2</v>
      </c>
      <c r="V11" s="62">
        <v>3.5000000000000003E-2</v>
      </c>
      <c r="W11" s="65">
        <v>5.2500000000000005E-2</v>
      </c>
      <c r="X11" s="65">
        <v>4.9000000000000002E-2</v>
      </c>
      <c r="Y11" s="62">
        <v>3.5000000000000003E-2</v>
      </c>
    </row>
    <row r="12" spans="1:25" ht="18" customHeight="1" outlineLevel="1" x14ac:dyDescent="0.25">
      <c r="A12" s="85"/>
      <c r="B12" s="85"/>
      <c r="C12" s="70">
        <v>3</v>
      </c>
      <c r="D12" s="85"/>
      <c r="E12" s="97"/>
      <c r="F12" s="97"/>
      <c r="G12" s="97"/>
      <c r="H12" s="97"/>
      <c r="I12" s="85"/>
      <c r="J12" s="65">
        <f t="shared" si="0"/>
        <v>1.3600000000000001E-2</v>
      </c>
      <c r="K12" s="65">
        <f t="shared" si="1"/>
        <v>1.3600000000000001E-2</v>
      </c>
      <c r="L12" s="65">
        <f t="shared" ref="L12:L48" si="2">T12-V12</f>
        <v>1.7000000000000001E-2</v>
      </c>
      <c r="M12" s="65">
        <f t="shared" ref="M12:M48" si="3">W12-Y12</f>
        <v>1.7000000000000001E-2</v>
      </c>
      <c r="N12" s="110"/>
      <c r="O12" s="108"/>
      <c r="P12" s="94"/>
      <c r="Q12" s="97"/>
      <c r="R12" s="97"/>
      <c r="S12" s="85"/>
      <c r="T12" s="65">
        <v>5.1000000000000004E-2</v>
      </c>
      <c r="U12" s="73">
        <v>4.7600000000000003E-2</v>
      </c>
      <c r="V12" s="62">
        <v>3.4000000000000002E-2</v>
      </c>
      <c r="W12" s="65">
        <v>5.1000000000000004E-2</v>
      </c>
      <c r="X12" s="65">
        <v>4.7600000000000003E-2</v>
      </c>
      <c r="Y12" s="62">
        <v>3.4000000000000002E-2</v>
      </c>
    </row>
    <row r="13" spans="1:25" ht="18" customHeight="1" outlineLevel="1" x14ac:dyDescent="0.25">
      <c r="A13" s="85"/>
      <c r="B13" s="85"/>
      <c r="C13" s="70">
        <v>4</v>
      </c>
      <c r="D13" s="85"/>
      <c r="E13" s="97"/>
      <c r="F13" s="97"/>
      <c r="G13" s="97"/>
      <c r="H13" s="97"/>
      <c r="I13" s="85"/>
      <c r="J13" s="65">
        <f t="shared" si="0"/>
        <v>1.3199999999999996E-2</v>
      </c>
      <c r="K13" s="65">
        <f t="shared" si="1"/>
        <v>1.3199999999999996E-2</v>
      </c>
      <c r="L13" s="65">
        <f t="shared" si="2"/>
        <v>1.6500000000000001E-2</v>
      </c>
      <c r="M13" s="65">
        <f t="shared" si="3"/>
        <v>1.6500000000000001E-2</v>
      </c>
      <c r="N13" s="110"/>
      <c r="O13" s="108"/>
      <c r="P13" s="94"/>
      <c r="Q13" s="97"/>
      <c r="R13" s="97"/>
      <c r="S13" s="85"/>
      <c r="T13" s="65">
        <v>4.9500000000000002E-2</v>
      </c>
      <c r="U13" s="73">
        <v>4.6199999999999998E-2</v>
      </c>
      <c r="V13" s="62">
        <v>3.3000000000000002E-2</v>
      </c>
      <c r="W13" s="65">
        <v>4.9500000000000002E-2</v>
      </c>
      <c r="X13" s="65">
        <v>4.6199999999999998E-2</v>
      </c>
      <c r="Y13" s="62">
        <v>3.3000000000000002E-2</v>
      </c>
    </row>
    <row r="14" spans="1:25" ht="18" customHeight="1" outlineLevel="1" x14ac:dyDescent="0.25">
      <c r="A14" s="85"/>
      <c r="B14" s="85"/>
      <c r="C14" s="70">
        <v>5</v>
      </c>
      <c r="D14" s="85"/>
      <c r="E14" s="97"/>
      <c r="F14" s="97"/>
      <c r="G14" s="97"/>
      <c r="H14" s="97"/>
      <c r="I14" s="85"/>
      <c r="J14" s="65">
        <f t="shared" si="0"/>
        <v>1.2799999999999999E-2</v>
      </c>
      <c r="K14" s="65">
        <f t="shared" si="1"/>
        <v>1.2799999999999999E-2</v>
      </c>
      <c r="L14" s="65">
        <f t="shared" si="2"/>
        <v>1.6E-2</v>
      </c>
      <c r="M14" s="65">
        <f t="shared" si="3"/>
        <v>1.6E-2</v>
      </c>
      <c r="N14" s="110"/>
      <c r="O14" s="108"/>
      <c r="P14" s="94"/>
      <c r="Q14" s="97"/>
      <c r="R14" s="97"/>
      <c r="S14" s="85"/>
      <c r="T14" s="65">
        <v>4.8000000000000001E-2</v>
      </c>
      <c r="U14" s="73">
        <v>4.48E-2</v>
      </c>
      <c r="V14" s="62">
        <v>3.2000000000000001E-2</v>
      </c>
      <c r="W14" s="65">
        <v>4.8000000000000001E-2</v>
      </c>
      <c r="X14" s="65">
        <v>4.48E-2</v>
      </c>
      <c r="Y14" s="62">
        <v>3.2000000000000001E-2</v>
      </c>
    </row>
    <row r="15" spans="1:25" ht="18" customHeight="1" outlineLevel="1" x14ac:dyDescent="0.25">
      <c r="A15" s="85"/>
      <c r="B15" s="85"/>
      <c r="C15" s="70">
        <v>6</v>
      </c>
      <c r="D15" s="85"/>
      <c r="E15" s="97"/>
      <c r="F15" s="97"/>
      <c r="G15" s="97"/>
      <c r="H15" s="97"/>
      <c r="I15" s="85"/>
      <c r="J15" s="65">
        <f t="shared" si="0"/>
        <v>2.3999999999999994E-3</v>
      </c>
      <c r="K15" s="65">
        <f t="shared" si="1"/>
        <v>2.3999999999999994E-3</v>
      </c>
      <c r="L15" s="65">
        <f t="shared" si="2"/>
        <v>3.0000000000000009E-3</v>
      </c>
      <c r="M15" s="65">
        <f t="shared" si="3"/>
        <v>3.0000000000000009E-3</v>
      </c>
      <c r="N15" s="110"/>
      <c r="O15" s="108"/>
      <c r="P15" s="94"/>
      <c r="Q15" s="97"/>
      <c r="R15" s="97"/>
      <c r="S15" s="85"/>
      <c r="T15" s="65">
        <v>9.0000000000000011E-3</v>
      </c>
      <c r="U15" s="73">
        <v>8.3999999999999995E-3</v>
      </c>
      <c r="V15" s="62">
        <v>6.0000000000000001E-3</v>
      </c>
      <c r="W15" s="65">
        <v>9.0000000000000011E-3</v>
      </c>
      <c r="X15" s="65">
        <v>8.3999999999999995E-3</v>
      </c>
      <c r="Y15" s="62">
        <v>6.0000000000000001E-3</v>
      </c>
    </row>
    <row r="16" spans="1:25" ht="18" customHeight="1" outlineLevel="1" x14ac:dyDescent="0.25">
      <c r="A16" s="85"/>
      <c r="B16" s="85"/>
      <c r="C16" s="70">
        <v>9</v>
      </c>
      <c r="D16" s="85"/>
      <c r="E16" s="97"/>
      <c r="F16" s="97"/>
      <c r="G16" s="97"/>
      <c r="H16" s="97"/>
      <c r="I16" s="85"/>
      <c r="J16" s="65">
        <f t="shared" si="0"/>
        <v>1.0399999999999996E-2</v>
      </c>
      <c r="K16" s="65">
        <f t="shared" si="1"/>
        <v>1.0399999999999996E-2</v>
      </c>
      <c r="L16" s="65">
        <f t="shared" si="2"/>
        <v>1.3000000000000001E-2</v>
      </c>
      <c r="M16" s="65">
        <f t="shared" si="3"/>
        <v>1.3000000000000001E-2</v>
      </c>
      <c r="N16" s="110"/>
      <c r="O16" s="108"/>
      <c r="P16" s="94"/>
      <c r="Q16" s="97"/>
      <c r="R16" s="97"/>
      <c r="S16" s="85"/>
      <c r="T16" s="65">
        <v>3.9E-2</v>
      </c>
      <c r="U16" s="73">
        <v>3.6399999999999995E-2</v>
      </c>
      <c r="V16" s="62">
        <v>2.5999999999999999E-2</v>
      </c>
      <c r="W16" s="65">
        <v>3.9E-2</v>
      </c>
      <c r="X16" s="65">
        <v>3.6399999999999995E-2</v>
      </c>
      <c r="Y16" s="62">
        <v>2.5999999999999999E-2</v>
      </c>
    </row>
    <row r="17" spans="1:25" ht="18" customHeight="1" outlineLevel="1" x14ac:dyDescent="0.25">
      <c r="A17" s="85"/>
      <c r="B17" s="85"/>
      <c r="C17" s="70">
        <v>10</v>
      </c>
      <c r="D17" s="85"/>
      <c r="E17" s="97"/>
      <c r="F17" s="97"/>
      <c r="G17" s="97"/>
      <c r="H17" s="97"/>
      <c r="I17" s="85"/>
      <c r="J17" s="65">
        <f t="shared" si="0"/>
        <v>5.5999999999999991E-3</v>
      </c>
      <c r="K17" s="65">
        <f t="shared" si="1"/>
        <v>5.5999999999999991E-3</v>
      </c>
      <c r="L17" s="65">
        <f t="shared" si="2"/>
        <v>7.000000000000001E-3</v>
      </c>
      <c r="M17" s="65">
        <f t="shared" si="3"/>
        <v>7.000000000000001E-3</v>
      </c>
      <c r="N17" s="110"/>
      <c r="O17" s="108"/>
      <c r="P17" s="94"/>
      <c r="Q17" s="97"/>
      <c r="R17" s="97"/>
      <c r="S17" s="85"/>
      <c r="T17" s="65">
        <v>2.1000000000000001E-2</v>
      </c>
      <c r="U17" s="73">
        <v>1.9599999999999999E-2</v>
      </c>
      <c r="V17" s="62">
        <v>1.4E-2</v>
      </c>
      <c r="W17" s="65">
        <v>2.1000000000000001E-2</v>
      </c>
      <c r="X17" s="65">
        <v>1.9599999999999999E-2</v>
      </c>
      <c r="Y17" s="62">
        <v>1.4E-2</v>
      </c>
    </row>
    <row r="18" spans="1:25" ht="18" customHeight="1" outlineLevel="1" x14ac:dyDescent="0.25">
      <c r="A18" s="85"/>
      <c r="B18" s="85"/>
      <c r="C18" s="70">
        <v>12</v>
      </c>
      <c r="D18" s="85"/>
      <c r="E18" s="97"/>
      <c r="F18" s="97"/>
      <c r="G18" s="97"/>
      <c r="H18" s="97"/>
      <c r="I18" s="85"/>
      <c r="J18" s="65">
        <f t="shared" si="0"/>
        <v>8.3999999999999977E-3</v>
      </c>
      <c r="K18" s="65">
        <f t="shared" si="1"/>
        <v>8.3999999999999977E-3</v>
      </c>
      <c r="L18" s="65">
        <f t="shared" si="2"/>
        <v>1.0499999999999999E-2</v>
      </c>
      <c r="M18" s="65">
        <f t="shared" si="3"/>
        <v>1.0499999999999999E-2</v>
      </c>
      <c r="N18" s="110"/>
      <c r="O18" s="108"/>
      <c r="P18" s="94"/>
      <c r="Q18" s="97"/>
      <c r="R18" s="97"/>
      <c r="S18" s="85"/>
      <c r="T18" s="65">
        <v>3.15E-2</v>
      </c>
      <c r="U18" s="73">
        <v>2.9399999999999999E-2</v>
      </c>
      <c r="V18" s="62">
        <v>2.1000000000000001E-2</v>
      </c>
      <c r="W18" s="65">
        <v>3.15E-2</v>
      </c>
      <c r="X18" s="65">
        <v>2.9399999999999999E-2</v>
      </c>
      <c r="Y18" s="62">
        <v>2.1000000000000001E-2</v>
      </c>
    </row>
    <row r="19" spans="1:25" ht="18" customHeight="1" outlineLevel="1" x14ac:dyDescent="0.25">
      <c r="A19" s="85"/>
      <c r="B19" s="85"/>
      <c r="C19" s="70">
        <v>16</v>
      </c>
      <c r="D19" s="85"/>
      <c r="E19" s="97"/>
      <c r="F19" s="97"/>
      <c r="G19" s="97"/>
      <c r="H19" s="97"/>
      <c r="I19" s="85"/>
      <c r="J19" s="65">
        <f t="shared" si="0"/>
        <v>6.3999999999999994E-3</v>
      </c>
      <c r="K19" s="65">
        <f t="shared" si="1"/>
        <v>6.3999999999999994E-3</v>
      </c>
      <c r="L19" s="65">
        <f t="shared" si="2"/>
        <v>8.0000000000000002E-3</v>
      </c>
      <c r="M19" s="65">
        <f t="shared" si="3"/>
        <v>8.0000000000000002E-3</v>
      </c>
      <c r="N19" s="110"/>
      <c r="O19" s="109"/>
      <c r="P19" s="95"/>
      <c r="Q19" s="97"/>
      <c r="R19" s="97"/>
      <c r="S19" s="85"/>
      <c r="T19" s="65">
        <v>2.4E-2</v>
      </c>
      <c r="U19" s="73">
        <v>2.24E-2</v>
      </c>
      <c r="V19" s="62">
        <v>1.6E-2</v>
      </c>
      <c r="W19" s="65">
        <v>2.4E-2</v>
      </c>
      <c r="X19" s="65">
        <v>2.24E-2</v>
      </c>
      <c r="Y19" s="62">
        <v>1.6E-2</v>
      </c>
    </row>
    <row r="20" spans="1:25" ht="21.75" customHeight="1" outlineLevel="1" x14ac:dyDescent="0.25">
      <c r="A20" s="80" t="s">
        <v>15</v>
      </c>
      <c r="B20" s="80" t="s">
        <v>34</v>
      </c>
      <c r="C20" s="24">
        <v>1</v>
      </c>
      <c r="D20" s="87" t="s">
        <v>20</v>
      </c>
      <c r="E20" s="97">
        <f>O20-P20</f>
        <v>1.8203999999999994</v>
      </c>
      <c r="F20" s="97">
        <f>R20-S20</f>
        <v>1.5143999999999997</v>
      </c>
      <c r="G20" s="97">
        <f>N20-P20</f>
        <v>2.2755000000000001</v>
      </c>
      <c r="H20" s="97">
        <f>Q20-S20</f>
        <v>1.8930000000000002</v>
      </c>
      <c r="I20" s="87" t="s">
        <v>21</v>
      </c>
      <c r="J20" s="65" t="s">
        <v>3</v>
      </c>
      <c r="K20" s="65" t="s">
        <v>3</v>
      </c>
      <c r="L20" s="65" t="s">
        <v>3</v>
      </c>
      <c r="M20" s="65" t="s">
        <v>3</v>
      </c>
      <c r="N20" s="110">
        <v>6.8265000000000002</v>
      </c>
      <c r="O20" s="110">
        <v>6.3713999999999995</v>
      </c>
      <c r="P20" s="80">
        <v>4.5510000000000002</v>
      </c>
      <c r="Q20" s="97">
        <v>5.6790000000000003</v>
      </c>
      <c r="R20" s="97">
        <v>5.3003999999999998</v>
      </c>
      <c r="S20" s="87">
        <v>3.786</v>
      </c>
      <c r="T20" s="2" t="s">
        <v>3</v>
      </c>
      <c r="U20" s="73" t="s">
        <v>3</v>
      </c>
      <c r="V20" s="62" t="s">
        <v>3</v>
      </c>
      <c r="W20" s="2" t="s">
        <v>3</v>
      </c>
      <c r="X20" s="2" t="s">
        <v>3</v>
      </c>
      <c r="Y20" s="62" t="s">
        <v>3</v>
      </c>
    </row>
    <row r="21" spans="1:25" ht="21.75" customHeight="1" outlineLevel="1" x14ac:dyDescent="0.25">
      <c r="A21" s="89"/>
      <c r="B21" s="89"/>
      <c r="C21" s="24">
        <v>2</v>
      </c>
      <c r="D21" s="87"/>
      <c r="E21" s="97"/>
      <c r="F21" s="97"/>
      <c r="G21" s="97"/>
      <c r="H21" s="97"/>
      <c r="I21" s="87"/>
      <c r="J21" s="65">
        <f>U21-V21</f>
        <v>1.3999999999999999E-2</v>
      </c>
      <c r="K21" s="65">
        <f>X21-Y21</f>
        <v>1.3999999999999999E-2</v>
      </c>
      <c r="L21" s="65">
        <f t="shared" si="2"/>
        <v>1.7500000000000002E-2</v>
      </c>
      <c r="M21" s="65">
        <f t="shared" si="3"/>
        <v>1.7500000000000002E-2</v>
      </c>
      <c r="N21" s="110">
        <v>0</v>
      </c>
      <c r="O21" s="110"/>
      <c r="P21" s="89"/>
      <c r="Q21" s="97"/>
      <c r="R21" s="97"/>
      <c r="S21" s="87"/>
      <c r="T21" s="65">
        <v>5.2500000000000005E-2</v>
      </c>
      <c r="U21" s="73">
        <v>4.9000000000000002E-2</v>
      </c>
      <c r="V21" s="62">
        <v>3.5000000000000003E-2</v>
      </c>
      <c r="W21" s="65">
        <v>5.2500000000000005E-2</v>
      </c>
      <c r="X21" s="65">
        <v>4.9000000000000002E-2</v>
      </c>
      <c r="Y21" s="62">
        <v>3.5000000000000003E-2</v>
      </c>
    </row>
    <row r="22" spans="1:25" ht="21.75" customHeight="1" outlineLevel="1" x14ac:dyDescent="0.25">
      <c r="A22" s="89"/>
      <c r="B22" s="89"/>
      <c r="C22" s="24">
        <v>3</v>
      </c>
      <c r="D22" s="87"/>
      <c r="E22" s="97"/>
      <c r="F22" s="97"/>
      <c r="G22" s="97"/>
      <c r="H22" s="97"/>
      <c r="I22" s="87"/>
      <c r="J22" s="65">
        <f>U22-V22</f>
        <v>1.3600000000000001E-2</v>
      </c>
      <c r="K22" s="65">
        <f>X22-Y22</f>
        <v>1.3600000000000001E-2</v>
      </c>
      <c r="L22" s="65">
        <f t="shared" si="2"/>
        <v>1.6999999999999994E-2</v>
      </c>
      <c r="M22" s="65">
        <f t="shared" si="3"/>
        <v>1.7000000000000001E-2</v>
      </c>
      <c r="N22" s="110">
        <v>0</v>
      </c>
      <c r="O22" s="110"/>
      <c r="P22" s="89"/>
      <c r="Q22" s="97"/>
      <c r="R22" s="97"/>
      <c r="S22" s="87"/>
      <c r="T22" s="65">
        <v>5.0999999999999997E-2</v>
      </c>
      <c r="U22" s="73">
        <v>4.7600000000000003E-2</v>
      </c>
      <c r="V22" s="2">
        <v>3.4000000000000002E-2</v>
      </c>
      <c r="W22" s="65">
        <v>5.1000000000000004E-2</v>
      </c>
      <c r="X22" s="65">
        <v>4.7600000000000003E-2</v>
      </c>
      <c r="Y22" s="2">
        <v>3.4000000000000002E-2</v>
      </c>
    </row>
    <row r="23" spans="1:25" ht="21.75" customHeight="1" outlineLevel="1" x14ac:dyDescent="0.25">
      <c r="A23" s="89"/>
      <c r="B23" s="89"/>
      <c r="C23" s="24">
        <v>4</v>
      </c>
      <c r="D23" s="87"/>
      <c r="E23" s="97"/>
      <c r="F23" s="97"/>
      <c r="G23" s="97"/>
      <c r="H23" s="97"/>
      <c r="I23" s="87"/>
      <c r="J23" s="65">
        <f>U23-V23</f>
        <v>1.3199999999999996E-2</v>
      </c>
      <c r="K23" s="65">
        <f>X23-Y23</f>
        <v>1.3199999999999996E-2</v>
      </c>
      <c r="L23" s="65">
        <f t="shared" si="2"/>
        <v>1.6500000000000001E-2</v>
      </c>
      <c r="M23" s="65">
        <f t="shared" si="3"/>
        <v>1.6500000000000001E-2</v>
      </c>
      <c r="N23" s="110">
        <v>0</v>
      </c>
      <c r="O23" s="110"/>
      <c r="P23" s="89"/>
      <c r="Q23" s="97"/>
      <c r="R23" s="97"/>
      <c r="S23" s="87"/>
      <c r="T23" s="65">
        <v>4.9500000000000002E-2</v>
      </c>
      <c r="U23" s="73">
        <v>4.6199999999999998E-2</v>
      </c>
      <c r="V23" s="62">
        <v>3.3000000000000002E-2</v>
      </c>
      <c r="W23" s="65">
        <v>4.9500000000000002E-2</v>
      </c>
      <c r="X23" s="65">
        <v>4.6199999999999998E-2</v>
      </c>
      <c r="Y23" s="62">
        <v>3.3000000000000002E-2</v>
      </c>
    </row>
    <row r="24" spans="1:25" ht="21.75" customHeight="1" outlineLevel="1" x14ac:dyDescent="0.25">
      <c r="A24" s="81"/>
      <c r="B24" s="81"/>
      <c r="C24" s="24">
        <v>5</v>
      </c>
      <c r="D24" s="87"/>
      <c r="E24" s="97"/>
      <c r="F24" s="97"/>
      <c r="G24" s="97"/>
      <c r="H24" s="97"/>
      <c r="I24" s="87"/>
      <c r="J24" s="65">
        <f>U24-V24</f>
        <v>1.2799999999999999E-2</v>
      </c>
      <c r="K24" s="65">
        <f>X24-Y24</f>
        <v>1.2799999999999999E-2</v>
      </c>
      <c r="L24" s="65">
        <f t="shared" si="2"/>
        <v>1.6E-2</v>
      </c>
      <c r="M24" s="65">
        <f t="shared" si="3"/>
        <v>1.6E-2</v>
      </c>
      <c r="N24" s="110">
        <v>0</v>
      </c>
      <c r="O24" s="110"/>
      <c r="P24" s="81"/>
      <c r="Q24" s="97"/>
      <c r="R24" s="97"/>
      <c r="S24" s="87"/>
      <c r="T24" s="65">
        <v>4.8000000000000001E-2</v>
      </c>
      <c r="U24" s="73">
        <v>4.48E-2</v>
      </c>
      <c r="V24" s="62">
        <v>3.2000000000000001E-2</v>
      </c>
      <c r="W24" s="65">
        <v>4.8000000000000001E-2</v>
      </c>
      <c r="X24" s="65">
        <v>4.48E-2</v>
      </c>
      <c r="Y24" s="62">
        <v>3.2000000000000001E-2</v>
      </c>
    </row>
    <row r="25" spans="1:25" ht="24.75" customHeight="1" outlineLevel="1" x14ac:dyDescent="0.25">
      <c r="A25" s="80" t="s">
        <v>16</v>
      </c>
      <c r="B25" s="88" t="s">
        <v>83</v>
      </c>
      <c r="C25" s="70">
        <v>1</v>
      </c>
      <c r="D25" s="85" t="s">
        <v>20</v>
      </c>
      <c r="E25" s="97">
        <f>O25-P25</f>
        <v>3.3347999999999995</v>
      </c>
      <c r="F25" s="97" t="s">
        <v>3</v>
      </c>
      <c r="G25" s="97">
        <f>N25-P25</f>
        <v>4.1684999999999999</v>
      </c>
      <c r="H25" s="97" t="s">
        <v>3</v>
      </c>
      <c r="I25" s="85" t="s">
        <v>21</v>
      </c>
      <c r="J25" s="65" t="s">
        <v>3</v>
      </c>
      <c r="K25" s="65" t="s">
        <v>3</v>
      </c>
      <c r="L25" s="65" t="s">
        <v>3</v>
      </c>
      <c r="M25" s="65" t="s">
        <v>3</v>
      </c>
      <c r="N25" s="110">
        <v>12.5055</v>
      </c>
      <c r="O25" s="110">
        <v>11.671799999999999</v>
      </c>
      <c r="P25" s="93">
        <v>8.3369999999999997</v>
      </c>
      <c r="Q25" s="97" t="s">
        <v>3</v>
      </c>
      <c r="R25" s="97" t="s">
        <v>3</v>
      </c>
      <c r="S25" s="80">
        <f>'СВОД с информацией'!M18</f>
        <v>0</v>
      </c>
      <c r="T25" s="2" t="s">
        <v>3</v>
      </c>
      <c r="U25" s="73" t="s">
        <v>3</v>
      </c>
      <c r="V25" s="62">
        <f>'СВОД с информацией'!S18</f>
        <v>0</v>
      </c>
      <c r="W25" s="2" t="s">
        <v>3</v>
      </c>
      <c r="X25" s="2" t="s">
        <v>3</v>
      </c>
      <c r="Y25" s="62">
        <f>'СВОД с информацией'!U18</f>
        <v>0</v>
      </c>
    </row>
    <row r="26" spans="1:25" ht="24.75" customHeight="1" outlineLevel="1" x14ac:dyDescent="0.25">
      <c r="A26" s="89"/>
      <c r="B26" s="88"/>
      <c r="C26" s="70">
        <v>2</v>
      </c>
      <c r="D26" s="85"/>
      <c r="E26" s="97"/>
      <c r="F26" s="97"/>
      <c r="G26" s="97"/>
      <c r="H26" s="97"/>
      <c r="I26" s="85"/>
      <c r="J26" s="65">
        <f>U26-V26</f>
        <v>1.3999999999999999E-2</v>
      </c>
      <c r="K26" s="65" t="s">
        <v>3</v>
      </c>
      <c r="L26" s="65">
        <f t="shared" si="2"/>
        <v>1.7500000000000002E-2</v>
      </c>
      <c r="M26" s="65" t="s">
        <v>3</v>
      </c>
      <c r="N26" s="110">
        <v>0</v>
      </c>
      <c r="O26" s="110">
        <v>0</v>
      </c>
      <c r="P26" s="94"/>
      <c r="Q26" s="97"/>
      <c r="R26" s="97"/>
      <c r="S26" s="89"/>
      <c r="T26" s="49">
        <v>5.2500000000000005E-2</v>
      </c>
      <c r="U26" s="73">
        <v>4.9000000000000002E-2</v>
      </c>
      <c r="V26" s="63">
        <v>3.5000000000000003E-2</v>
      </c>
      <c r="W26" s="2" t="s">
        <v>3</v>
      </c>
      <c r="X26" s="2" t="s">
        <v>3</v>
      </c>
      <c r="Y26" s="62">
        <f>'СВОД с информацией'!U19</f>
        <v>0</v>
      </c>
    </row>
    <row r="27" spans="1:25" ht="24.75" customHeight="1" outlineLevel="1" x14ac:dyDescent="0.25">
      <c r="A27" s="89"/>
      <c r="B27" s="88"/>
      <c r="C27" s="70">
        <v>3</v>
      </c>
      <c r="D27" s="85"/>
      <c r="E27" s="97"/>
      <c r="F27" s="97"/>
      <c r="G27" s="97"/>
      <c r="H27" s="97"/>
      <c r="I27" s="85"/>
      <c r="J27" s="65">
        <f>U27-V27</f>
        <v>1.3600000000000001E-2</v>
      </c>
      <c r="K27" s="65" t="s">
        <v>3</v>
      </c>
      <c r="L27" s="65">
        <f t="shared" si="2"/>
        <v>1.6999999999999994E-2</v>
      </c>
      <c r="M27" s="65" t="s">
        <v>3</v>
      </c>
      <c r="N27" s="110">
        <v>0</v>
      </c>
      <c r="O27" s="110">
        <v>0</v>
      </c>
      <c r="P27" s="94"/>
      <c r="Q27" s="97"/>
      <c r="R27" s="97"/>
      <c r="S27" s="89"/>
      <c r="T27" s="49">
        <v>5.0999999999999997E-2</v>
      </c>
      <c r="U27" s="73">
        <v>4.7600000000000003E-2</v>
      </c>
      <c r="V27" s="39">
        <v>3.4000000000000002E-2</v>
      </c>
      <c r="W27" s="2" t="s">
        <v>3</v>
      </c>
      <c r="X27" s="2" t="s">
        <v>3</v>
      </c>
      <c r="Y27" s="62">
        <f>'СВОД с информацией'!U20</f>
        <v>0</v>
      </c>
    </row>
    <row r="28" spans="1:25" ht="24.75" customHeight="1" outlineLevel="1" x14ac:dyDescent="0.25">
      <c r="A28" s="89"/>
      <c r="B28" s="88"/>
      <c r="C28" s="70">
        <v>4</v>
      </c>
      <c r="D28" s="85"/>
      <c r="E28" s="97"/>
      <c r="F28" s="97"/>
      <c r="G28" s="97"/>
      <c r="H28" s="97"/>
      <c r="I28" s="85"/>
      <c r="J28" s="65">
        <f>U28-V28</f>
        <v>1.3199999999999996E-2</v>
      </c>
      <c r="K28" s="65" t="s">
        <v>3</v>
      </c>
      <c r="L28" s="65">
        <f t="shared" si="2"/>
        <v>1.6500000000000001E-2</v>
      </c>
      <c r="M28" s="65" t="s">
        <v>3</v>
      </c>
      <c r="N28" s="110">
        <v>0</v>
      </c>
      <c r="O28" s="110">
        <v>0</v>
      </c>
      <c r="P28" s="94"/>
      <c r="Q28" s="97"/>
      <c r="R28" s="97"/>
      <c r="S28" s="89"/>
      <c r="T28" s="49">
        <v>4.9500000000000002E-2</v>
      </c>
      <c r="U28" s="73">
        <v>4.6199999999999998E-2</v>
      </c>
      <c r="V28" s="63">
        <v>3.3000000000000002E-2</v>
      </c>
      <c r="W28" s="2" t="s">
        <v>3</v>
      </c>
      <c r="X28" s="2" t="s">
        <v>3</v>
      </c>
      <c r="Y28" s="62">
        <f>'СВОД с информацией'!U21</f>
        <v>0</v>
      </c>
    </row>
    <row r="29" spans="1:25" ht="24.75" customHeight="1" outlineLevel="1" x14ac:dyDescent="0.25">
      <c r="A29" s="81"/>
      <c r="B29" s="88"/>
      <c r="C29" s="70">
        <v>5</v>
      </c>
      <c r="D29" s="85"/>
      <c r="E29" s="97"/>
      <c r="F29" s="97"/>
      <c r="G29" s="97"/>
      <c r="H29" s="97"/>
      <c r="I29" s="85"/>
      <c r="J29" s="65">
        <f>U29-V29</f>
        <v>1.2799999999999999E-2</v>
      </c>
      <c r="K29" s="65" t="s">
        <v>3</v>
      </c>
      <c r="L29" s="65">
        <f t="shared" si="2"/>
        <v>1.6E-2</v>
      </c>
      <c r="M29" s="65" t="s">
        <v>3</v>
      </c>
      <c r="N29" s="110">
        <v>0</v>
      </c>
      <c r="O29" s="110">
        <v>0</v>
      </c>
      <c r="P29" s="95"/>
      <c r="Q29" s="97"/>
      <c r="R29" s="97"/>
      <c r="S29" s="81"/>
      <c r="T29" s="49">
        <v>4.8000000000000001E-2</v>
      </c>
      <c r="U29" s="73">
        <v>4.48E-2</v>
      </c>
      <c r="V29" s="63">
        <v>3.2000000000000001E-2</v>
      </c>
      <c r="W29" s="2" t="s">
        <v>3</v>
      </c>
      <c r="X29" s="2" t="s">
        <v>3</v>
      </c>
      <c r="Y29" s="62">
        <f>'СВОД с информацией'!U22</f>
        <v>0</v>
      </c>
    </row>
    <row r="30" spans="1:25" ht="21.75" customHeight="1" outlineLevel="1" x14ac:dyDescent="0.25">
      <c r="A30" s="87" t="s">
        <v>22</v>
      </c>
      <c r="B30" s="88" t="s">
        <v>76</v>
      </c>
      <c r="C30" s="70">
        <v>1</v>
      </c>
      <c r="D30" s="85" t="s">
        <v>20</v>
      </c>
      <c r="E30" s="97">
        <f>O30-P30</f>
        <v>3.3347999999999995</v>
      </c>
      <c r="F30" s="97" t="s">
        <v>3</v>
      </c>
      <c r="G30" s="97">
        <f>N30-P30</f>
        <v>4.1684999999999999</v>
      </c>
      <c r="H30" s="97" t="s">
        <v>3</v>
      </c>
      <c r="I30" s="85" t="s">
        <v>21</v>
      </c>
      <c r="J30" s="65" t="s">
        <v>3</v>
      </c>
      <c r="K30" s="65" t="s">
        <v>3</v>
      </c>
      <c r="L30" s="65" t="s">
        <v>3</v>
      </c>
      <c r="M30" s="65" t="s">
        <v>3</v>
      </c>
      <c r="N30" s="110">
        <v>12.5055</v>
      </c>
      <c r="O30" s="110">
        <v>11.671799999999999</v>
      </c>
      <c r="P30" s="93">
        <v>8.3369999999999997</v>
      </c>
      <c r="Q30" s="97" t="s">
        <v>3</v>
      </c>
      <c r="R30" s="97" t="s">
        <v>3</v>
      </c>
      <c r="S30" s="87" t="s">
        <v>3</v>
      </c>
      <c r="T30" s="2" t="s">
        <v>3</v>
      </c>
      <c r="U30" s="73" t="s">
        <v>3</v>
      </c>
      <c r="V30" s="62" t="s">
        <v>3</v>
      </c>
      <c r="W30" s="2" t="s">
        <v>3</v>
      </c>
      <c r="X30" s="2" t="s">
        <v>3</v>
      </c>
      <c r="Y30" s="62" t="s">
        <v>3</v>
      </c>
    </row>
    <row r="31" spans="1:25" ht="21.75" customHeight="1" outlineLevel="1" x14ac:dyDescent="0.25">
      <c r="A31" s="87"/>
      <c r="B31" s="88"/>
      <c r="C31" s="70">
        <v>2</v>
      </c>
      <c r="D31" s="85"/>
      <c r="E31" s="97"/>
      <c r="F31" s="97"/>
      <c r="G31" s="97"/>
      <c r="H31" s="97"/>
      <c r="I31" s="85"/>
      <c r="J31" s="65">
        <f>U31-V31</f>
        <v>1.5199999999999998E-2</v>
      </c>
      <c r="K31" s="65">
        <f>X31-Y31</f>
        <v>1.5199999999999998E-2</v>
      </c>
      <c r="L31" s="65">
        <f t="shared" si="2"/>
        <v>1.8999999999999996E-2</v>
      </c>
      <c r="M31" s="65">
        <f t="shared" si="3"/>
        <v>1.8999999999999996E-2</v>
      </c>
      <c r="N31" s="110">
        <v>0</v>
      </c>
      <c r="O31" s="110">
        <v>0</v>
      </c>
      <c r="P31" s="94"/>
      <c r="Q31" s="97"/>
      <c r="R31" s="97"/>
      <c r="S31" s="87"/>
      <c r="T31" s="65">
        <v>5.6999999999999995E-2</v>
      </c>
      <c r="U31" s="73">
        <v>5.3199999999999997E-2</v>
      </c>
      <c r="V31" s="62">
        <v>3.7999999999999999E-2</v>
      </c>
      <c r="W31" s="65">
        <v>5.6999999999999995E-2</v>
      </c>
      <c r="X31" s="65">
        <v>5.3199999999999997E-2</v>
      </c>
      <c r="Y31" s="62">
        <v>3.7999999999999999E-2</v>
      </c>
    </row>
    <row r="32" spans="1:25" ht="21.75" customHeight="1" outlineLevel="1" x14ac:dyDescent="0.25">
      <c r="A32" s="87"/>
      <c r="B32" s="88"/>
      <c r="C32" s="70">
        <v>3</v>
      </c>
      <c r="D32" s="85"/>
      <c r="E32" s="97"/>
      <c r="F32" s="97"/>
      <c r="G32" s="97"/>
      <c r="H32" s="97"/>
      <c r="I32" s="85"/>
      <c r="J32" s="65">
        <f>U32-V32</f>
        <v>1.4799999999999994E-2</v>
      </c>
      <c r="K32" s="65">
        <f>X32-Y32</f>
        <v>1.4799999999999994E-2</v>
      </c>
      <c r="L32" s="65">
        <f t="shared" si="2"/>
        <v>1.8499999999999996E-2</v>
      </c>
      <c r="M32" s="65">
        <f t="shared" si="3"/>
        <v>1.8499999999999996E-2</v>
      </c>
      <c r="N32" s="110">
        <v>0</v>
      </c>
      <c r="O32" s="110">
        <v>0</v>
      </c>
      <c r="P32" s="94"/>
      <c r="Q32" s="97"/>
      <c r="R32" s="97"/>
      <c r="S32" s="87"/>
      <c r="T32" s="65">
        <v>5.5499999999999994E-2</v>
      </c>
      <c r="U32" s="73">
        <v>5.1799999999999992E-2</v>
      </c>
      <c r="V32" s="62">
        <v>3.6999999999999998E-2</v>
      </c>
      <c r="W32" s="65">
        <v>5.5499999999999994E-2</v>
      </c>
      <c r="X32" s="65">
        <v>5.1799999999999992E-2</v>
      </c>
      <c r="Y32" s="62">
        <v>3.6999999999999998E-2</v>
      </c>
    </row>
    <row r="33" spans="1:25" ht="21.75" customHeight="1" outlineLevel="1" x14ac:dyDescent="0.25">
      <c r="A33" s="87"/>
      <c r="B33" s="88"/>
      <c r="C33" s="70">
        <v>4</v>
      </c>
      <c r="D33" s="85"/>
      <c r="E33" s="97"/>
      <c r="F33" s="97"/>
      <c r="G33" s="97"/>
      <c r="H33" s="97"/>
      <c r="I33" s="85"/>
      <c r="J33" s="65">
        <f>U33-V33</f>
        <v>1.4399999999999996E-2</v>
      </c>
      <c r="K33" s="65">
        <f>X33-Y33</f>
        <v>1.4399999999999996E-2</v>
      </c>
      <c r="L33" s="65">
        <f t="shared" si="2"/>
        <v>1.7999999999999995E-2</v>
      </c>
      <c r="M33" s="65">
        <f t="shared" si="3"/>
        <v>1.7999999999999995E-2</v>
      </c>
      <c r="N33" s="110">
        <v>0</v>
      </c>
      <c r="O33" s="110">
        <v>0</v>
      </c>
      <c r="P33" s="94"/>
      <c r="Q33" s="97"/>
      <c r="R33" s="97"/>
      <c r="S33" s="87"/>
      <c r="T33" s="65">
        <v>5.3999999999999992E-2</v>
      </c>
      <c r="U33" s="73">
        <v>5.0399999999999993E-2</v>
      </c>
      <c r="V33" s="62">
        <v>3.5999999999999997E-2</v>
      </c>
      <c r="W33" s="65">
        <v>5.3999999999999992E-2</v>
      </c>
      <c r="X33" s="65">
        <v>5.0399999999999993E-2</v>
      </c>
      <c r="Y33" s="62">
        <v>3.5999999999999997E-2</v>
      </c>
    </row>
    <row r="34" spans="1:25" ht="21.75" customHeight="1" outlineLevel="1" x14ac:dyDescent="0.25">
      <c r="A34" s="87"/>
      <c r="B34" s="88"/>
      <c r="C34" s="70">
        <v>5</v>
      </c>
      <c r="D34" s="85"/>
      <c r="E34" s="97"/>
      <c r="F34" s="97"/>
      <c r="G34" s="97"/>
      <c r="H34" s="97"/>
      <c r="I34" s="85"/>
      <c r="J34" s="65">
        <f>U34-V34</f>
        <v>1.3199999999999996E-2</v>
      </c>
      <c r="K34" s="65">
        <f>X34-Y34</f>
        <v>1.3199999999999996E-2</v>
      </c>
      <c r="L34" s="65">
        <f t="shared" si="2"/>
        <v>1.6500000000000001E-2</v>
      </c>
      <c r="M34" s="65">
        <f t="shared" si="3"/>
        <v>1.6500000000000001E-2</v>
      </c>
      <c r="N34" s="110">
        <v>0</v>
      </c>
      <c r="O34" s="110">
        <v>0</v>
      </c>
      <c r="P34" s="95"/>
      <c r="Q34" s="97"/>
      <c r="R34" s="97"/>
      <c r="S34" s="87"/>
      <c r="T34" s="65">
        <v>4.9500000000000002E-2</v>
      </c>
      <c r="U34" s="73">
        <v>4.6199999999999998E-2</v>
      </c>
      <c r="V34" s="62">
        <v>3.3000000000000002E-2</v>
      </c>
      <c r="W34" s="65">
        <v>4.9500000000000002E-2</v>
      </c>
      <c r="X34" s="65">
        <v>4.6199999999999998E-2</v>
      </c>
      <c r="Y34" s="62">
        <v>3.3000000000000002E-2</v>
      </c>
    </row>
    <row r="35" spans="1:25" ht="22.5" customHeight="1" outlineLevel="1" x14ac:dyDescent="0.25">
      <c r="A35" s="87" t="s">
        <v>23</v>
      </c>
      <c r="B35" s="85" t="s">
        <v>30</v>
      </c>
      <c r="C35" s="70">
        <v>1</v>
      </c>
      <c r="D35" s="85" t="s">
        <v>20</v>
      </c>
      <c r="E35" s="97">
        <f>O35-P35</f>
        <v>1.1571999999999996</v>
      </c>
      <c r="F35" s="97">
        <f>R35-S35</f>
        <v>0.87040000000000006</v>
      </c>
      <c r="G35" s="97">
        <f>N35-P35</f>
        <v>1.4464999999999995</v>
      </c>
      <c r="H35" s="97">
        <f>Q35-S35</f>
        <v>1.0880000000000001</v>
      </c>
      <c r="I35" s="85" t="s">
        <v>21</v>
      </c>
      <c r="J35" s="65" t="s">
        <v>3</v>
      </c>
      <c r="K35" s="65" t="s">
        <v>3</v>
      </c>
      <c r="L35" s="65" t="s">
        <v>3</v>
      </c>
      <c r="M35" s="65" t="s">
        <v>3</v>
      </c>
      <c r="N35" s="110">
        <v>4.3394999999999992</v>
      </c>
      <c r="O35" s="110">
        <v>4.0501999999999994</v>
      </c>
      <c r="P35" s="93">
        <v>2.8929999999999998</v>
      </c>
      <c r="Q35" s="97">
        <v>3.2640000000000002</v>
      </c>
      <c r="R35" s="97">
        <v>3.0464000000000002</v>
      </c>
      <c r="S35" s="87">
        <v>2.1760000000000002</v>
      </c>
      <c r="T35" s="2" t="s">
        <v>3</v>
      </c>
      <c r="U35" s="73" t="s">
        <v>3</v>
      </c>
      <c r="V35" s="62" t="s">
        <v>3</v>
      </c>
      <c r="W35" s="2" t="s">
        <v>3</v>
      </c>
      <c r="X35" s="2" t="s">
        <v>3</v>
      </c>
      <c r="Y35" s="62" t="s">
        <v>3</v>
      </c>
    </row>
    <row r="36" spans="1:25" ht="22.5" customHeight="1" outlineLevel="1" x14ac:dyDescent="0.25">
      <c r="A36" s="87"/>
      <c r="B36" s="85"/>
      <c r="C36" s="70">
        <v>3</v>
      </c>
      <c r="D36" s="85"/>
      <c r="E36" s="97"/>
      <c r="F36" s="97"/>
      <c r="G36" s="97"/>
      <c r="H36" s="97"/>
      <c r="I36" s="85"/>
      <c r="J36" s="65">
        <f>U36-V36</f>
        <v>4.7999999999999987E-3</v>
      </c>
      <c r="K36" s="65">
        <f>X36-Y36</f>
        <v>4.7999999999999987E-3</v>
      </c>
      <c r="L36" s="65">
        <f t="shared" si="2"/>
        <v>6.0000000000000019E-3</v>
      </c>
      <c r="M36" s="65">
        <f t="shared" si="3"/>
        <v>6.0000000000000019E-3</v>
      </c>
      <c r="N36" s="110">
        <v>0</v>
      </c>
      <c r="O36" s="110">
        <v>0</v>
      </c>
      <c r="P36" s="94"/>
      <c r="Q36" s="97"/>
      <c r="R36" s="97"/>
      <c r="S36" s="87"/>
      <c r="T36" s="65">
        <v>1.8000000000000002E-2</v>
      </c>
      <c r="U36" s="73">
        <v>1.6799999999999999E-2</v>
      </c>
      <c r="V36" s="62">
        <v>1.2E-2</v>
      </c>
      <c r="W36" s="65">
        <v>1.8000000000000002E-2</v>
      </c>
      <c r="X36" s="65">
        <v>1.6799999999999999E-2</v>
      </c>
      <c r="Y36" s="62">
        <v>1.2E-2</v>
      </c>
    </row>
    <row r="37" spans="1:25" ht="22.5" customHeight="1" outlineLevel="1" x14ac:dyDescent="0.25">
      <c r="A37" s="87"/>
      <c r="B37" s="85"/>
      <c r="C37" s="70">
        <v>4</v>
      </c>
      <c r="D37" s="85"/>
      <c r="E37" s="97"/>
      <c r="F37" s="97"/>
      <c r="G37" s="97"/>
      <c r="H37" s="97"/>
      <c r="I37" s="85"/>
      <c r="J37" s="65">
        <f>U37-V37</f>
        <v>4.7999999999999987E-3</v>
      </c>
      <c r="K37" s="65">
        <f>X37-Y37</f>
        <v>4.7999999999999987E-3</v>
      </c>
      <c r="L37" s="65">
        <f t="shared" si="2"/>
        <v>6.0000000000000019E-3</v>
      </c>
      <c r="M37" s="65">
        <f t="shared" si="3"/>
        <v>6.0000000000000019E-3</v>
      </c>
      <c r="N37" s="110">
        <v>0</v>
      </c>
      <c r="O37" s="110">
        <v>0</v>
      </c>
      <c r="P37" s="94"/>
      <c r="Q37" s="97"/>
      <c r="R37" s="97"/>
      <c r="S37" s="87"/>
      <c r="T37" s="65">
        <v>1.8000000000000002E-2</v>
      </c>
      <c r="U37" s="73">
        <v>1.6799999999999999E-2</v>
      </c>
      <c r="V37" s="62">
        <v>1.2E-2</v>
      </c>
      <c r="W37" s="65">
        <v>1.8000000000000002E-2</v>
      </c>
      <c r="X37" s="65">
        <v>1.6799999999999999E-2</v>
      </c>
      <c r="Y37" s="62">
        <v>1.2E-2</v>
      </c>
    </row>
    <row r="38" spans="1:25" ht="22.5" customHeight="1" outlineLevel="1" x14ac:dyDescent="0.25">
      <c r="A38" s="87"/>
      <c r="B38" s="85"/>
      <c r="C38" s="70">
        <v>5</v>
      </c>
      <c r="D38" s="85"/>
      <c r="E38" s="97"/>
      <c r="F38" s="97"/>
      <c r="G38" s="97"/>
      <c r="H38" s="97"/>
      <c r="I38" s="85"/>
      <c r="J38" s="65">
        <f>U38-V38</f>
        <v>4.7999999999999987E-3</v>
      </c>
      <c r="K38" s="65">
        <f>X38-Y38</f>
        <v>4.7999999999999987E-3</v>
      </c>
      <c r="L38" s="65">
        <f t="shared" si="2"/>
        <v>6.0000000000000019E-3</v>
      </c>
      <c r="M38" s="65">
        <f t="shared" si="3"/>
        <v>6.0000000000000019E-3</v>
      </c>
      <c r="N38" s="110">
        <v>0</v>
      </c>
      <c r="O38" s="110">
        <v>0</v>
      </c>
      <c r="P38" s="95"/>
      <c r="Q38" s="97"/>
      <c r="R38" s="97"/>
      <c r="S38" s="87"/>
      <c r="T38" s="65">
        <v>1.8000000000000002E-2</v>
      </c>
      <c r="U38" s="73">
        <v>1.6799999999999999E-2</v>
      </c>
      <c r="V38" s="62">
        <v>1.2E-2</v>
      </c>
      <c r="W38" s="65">
        <v>1.8000000000000002E-2</v>
      </c>
      <c r="X38" s="65">
        <v>1.6799999999999999E-2</v>
      </c>
      <c r="Y38" s="62">
        <v>1.2E-2</v>
      </c>
    </row>
    <row r="39" spans="1:25" ht="18.75" customHeight="1" outlineLevel="1" x14ac:dyDescent="0.25">
      <c r="A39" s="87" t="s">
        <v>24</v>
      </c>
      <c r="B39" s="85" t="s">
        <v>35</v>
      </c>
      <c r="C39" s="70">
        <v>1</v>
      </c>
      <c r="D39" s="85" t="s">
        <v>20</v>
      </c>
      <c r="E39" s="97">
        <f>O39-P39</f>
        <v>1.1571999999999996</v>
      </c>
      <c r="F39" s="97">
        <f>R39-S39</f>
        <v>0.87040000000000006</v>
      </c>
      <c r="G39" s="97">
        <f>N39-P39</f>
        <v>1.4464999999999995</v>
      </c>
      <c r="H39" s="97">
        <f>Q39-S39</f>
        <v>1.0880000000000001</v>
      </c>
      <c r="I39" s="85" t="s">
        <v>21</v>
      </c>
      <c r="J39" s="65" t="s">
        <v>3</v>
      </c>
      <c r="K39" s="65" t="s">
        <v>3</v>
      </c>
      <c r="L39" s="65" t="s">
        <v>3</v>
      </c>
      <c r="M39" s="65" t="s">
        <v>3</v>
      </c>
      <c r="N39" s="110">
        <v>4.3394999999999992</v>
      </c>
      <c r="O39" s="110">
        <v>4.0501999999999994</v>
      </c>
      <c r="P39" s="93">
        <v>2.8929999999999998</v>
      </c>
      <c r="Q39" s="97">
        <v>3.2640000000000002</v>
      </c>
      <c r="R39" s="97">
        <v>3.0464000000000002</v>
      </c>
      <c r="S39" s="87">
        <v>2.1760000000000002</v>
      </c>
      <c r="T39" s="2" t="s">
        <v>3</v>
      </c>
      <c r="U39" s="73" t="s">
        <v>3</v>
      </c>
      <c r="V39" s="62" t="s">
        <v>3</v>
      </c>
      <c r="W39" s="2" t="s">
        <v>3</v>
      </c>
      <c r="X39" s="2" t="s">
        <v>3</v>
      </c>
      <c r="Y39" s="62" t="s">
        <v>3</v>
      </c>
    </row>
    <row r="40" spans="1:25" ht="45.75" customHeight="1" outlineLevel="1" x14ac:dyDescent="0.25">
      <c r="A40" s="87"/>
      <c r="B40" s="85"/>
      <c r="C40" s="70" t="s">
        <v>89</v>
      </c>
      <c r="D40" s="85"/>
      <c r="E40" s="97"/>
      <c r="F40" s="97"/>
      <c r="G40" s="97"/>
      <c r="H40" s="97"/>
      <c r="I40" s="85"/>
      <c r="J40" s="65">
        <f>U40-V40</f>
        <v>5.9999999999999984E-3</v>
      </c>
      <c r="K40" s="65">
        <f>X40-Y40</f>
        <v>5.9999999999999984E-3</v>
      </c>
      <c r="L40" s="65">
        <f t="shared" si="2"/>
        <v>7.4999999999999997E-3</v>
      </c>
      <c r="M40" s="65">
        <f t="shared" si="3"/>
        <v>7.4999999999999997E-3</v>
      </c>
      <c r="N40" s="110">
        <v>0</v>
      </c>
      <c r="O40" s="110">
        <v>0</v>
      </c>
      <c r="P40" s="94"/>
      <c r="Q40" s="97"/>
      <c r="R40" s="97"/>
      <c r="S40" s="87"/>
      <c r="T40" s="65">
        <v>2.2499999999999999E-2</v>
      </c>
      <c r="U40" s="73">
        <v>2.0999999999999998E-2</v>
      </c>
      <c r="V40" s="62">
        <v>1.4999999999999999E-2</v>
      </c>
      <c r="W40" s="65">
        <v>2.2499999999999999E-2</v>
      </c>
      <c r="X40" s="65">
        <v>2.0999999999999998E-2</v>
      </c>
      <c r="Y40" s="62">
        <v>1.4999999999999999E-2</v>
      </c>
    </row>
    <row r="41" spans="1:25" ht="18" customHeight="1" outlineLevel="1" x14ac:dyDescent="0.25">
      <c r="A41" s="87"/>
      <c r="B41" s="85"/>
      <c r="C41" s="70">
        <v>3</v>
      </c>
      <c r="D41" s="85"/>
      <c r="E41" s="97"/>
      <c r="F41" s="97"/>
      <c r="G41" s="97"/>
      <c r="H41" s="97"/>
      <c r="I41" s="85"/>
      <c r="J41" s="65">
        <f>U41-V41</f>
        <v>4.7999999999999987E-3</v>
      </c>
      <c r="K41" s="65">
        <f>X41-Y41</f>
        <v>4.7999999999999987E-3</v>
      </c>
      <c r="L41" s="65">
        <f t="shared" si="2"/>
        <v>6.0000000000000019E-3</v>
      </c>
      <c r="M41" s="65">
        <f t="shared" si="3"/>
        <v>6.0000000000000019E-3</v>
      </c>
      <c r="N41" s="110">
        <v>0</v>
      </c>
      <c r="O41" s="110">
        <v>0</v>
      </c>
      <c r="P41" s="94"/>
      <c r="Q41" s="97"/>
      <c r="R41" s="97"/>
      <c r="S41" s="87"/>
      <c r="T41" s="65">
        <v>1.8000000000000002E-2</v>
      </c>
      <c r="U41" s="73">
        <v>1.6799999999999999E-2</v>
      </c>
      <c r="V41" s="62">
        <v>1.2E-2</v>
      </c>
      <c r="W41" s="65">
        <v>1.8000000000000002E-2</v>
      </c>
      <c r="X41" s="65">
        <v>1.6799999999999999E-2</v>
      </c>
      <c r="Y41" s="62">
        <v>1.2E-2</v>
      </c>
    </row>
    <row r="42" spans="1:25" ht="18" customHeight="1" outlineLevel="1" x14ac:dyDescent="0.25">
      <c r="A42" s="87"/>
      <c r="B42" s="85"/>
      <c r="C42" s="70">
        <v>4</v>
      </c>
      <c r="D42" s="85"/>
      <c r="E42" s="97"/>
      <c r="F42" s="97"/>
      <c r="G42" s="97"/>
      <c r="H42" s="97"/>
      <c r="I42" s="85"/>
      <c r="J42" s="65">
        <f>U42-V42</f>
        <v>4.7999999999999987E-3</v>
      </c>
      <c r="K42" s="65">
        <f>X42-Y42</f>
        <v>4.7999999999999987E-3</v>
      </c>
      <c r="L42" s="65">
        <f t="shared" si="2"/>
        <v>6.0000000000000019E-3</v>
      </c>
      <c r="M42" s="65">
        <f t="shared" si="3"/>
        <v>6.0000000000000019E-3</v>
      </c>
      <c r="N42" s="110">
        <v>0</v>
      </c>
      <c r="O42" s="110">
        <v>0</v>
      </c>
      <c r="P42" s="94"/>
      <c r="Q42" s="97"/>
      <c r="R42" s="97"/>
      <c r="S42" s="87"/>
      <c r="T42" s="65">
        <v>1.8000000000000002E-2</v>
      </c>
      <c r="U42" s="73">
        <v>1.6799999999999999E-2</v>
      </c>
      <c r="V42" s="62">
        <v>1.2E-2</v>
      </c>
      <c r="W42" s="65">
        <v>1.8000000000000002E-2</v>
      </c>
      <c r="X42" s="65">
        <v>1.6799999999999999E-2</v>
      </c>
      <c r="Y42" s="62">
        <v>1.2E-2</v>
      </c>
    </row>
    <row r="43" spans="1:25" ht="18" customHeight="1" outlineLevel="1" x14ac:dyDescent="0.25">
      <c r="A43" s="87"/>
      <c r="B43" s="85"/>
      <c r="C43" s="70">
        <v>5</v>
      </c>
      <c r="D43" s="85"/>
      <c r="E43" s="97"/>
      <c r="F43" s="97"/>
      <c r="G43" s="97"/>
      <c r="H43" s="97"/>
      <c r="I43" s="85"/>
      <c r="J43" s="65">
        <f>U43-V43</f>
        <v>4.7999999999999987E-3</v>
      </c>
      <c r="K43" s="65">
        <f>X43-Y43</f>
        <v>4.7999999999999987E-3</v>
      </c>
      <c r="L43" s="65">
        <f t="shared" si="2"/>
        <v>6.0000000000000019E-3</v>
      </c>
      <c r="M43" s="65">
        <f t="shared" si="3"/>
        <v>6.0000000000000019E-3</v>
      </c>
      <c r="N43" s="110">
        <v>0</v>
      </c>
      <c r="O43" s="110">
        <v>0</v>
      </c>
      <c r="P43" s="95"/>
      <c r="Q43" s="97"/>
      <c r="R43" s="97"/>
      <c r="S43" s="87"/>
      <c r="T43" s="65">
        <v>1.8000000000000002E-2</v>
      </c>
      <c r="U43" s="73">
        <v>1.6799999999999999E-2</v>
      </c>
      <c r="V43" s="62">
        <v>1.2E-2</v>
      </c>
      <c r="W43" s="65">
        <v>1.8000000000000002E-2</v>
      </c>
      <c r="X43" s="65">
        <v>1.6799999999999999E-2</v>
      </c>
      <c r="Y43" s="62">
        <v>1.2E-2</v>
      </c>
    </row>
    <row r="44" spans="1:25" ht="60.75" customHeight="1" outlineLevel="1" x14ac:dyDescent="0.25">
      <c r="A44" s="53" t="s">
        <v>25</v>
      </c>
      <c r="B44" s="53" t="s">
        <v>31</v>
      </c>
      <c r="C44" s="24">
        <v>1</v>
      </c>
      <c r="D44" s="61" t="s">
        <v>20</v>
      </c>
      <c r="E44" s="66">
        <f>O44-P44</f>
        <v>1.1560000000000001</v>
      </c>
      <c r="F44" s="65" t="s">
        <v>3</v>
      </c>
      <c r="G44" s="66">
        <f>N44-P44</f>
        <v>1.4449999999999998</v>
      </c>
      <c r="H44" s="65" t="s">
        <v>3</v>
      </c>
      <c r="I44" s="61" t="s">
        <v>21</v>
      </c>
      <c r="J44" s="65" t="s">
        <v>3</v>
      </c>
      <c r="K44" s="65" t="s">
        <v>3</v>
      </c>
      <c r="L44" s="65" t="s">
        <v>3</v>
      </c>
      <c r="M44" s="65" t="s">
        <v>3</v>
      </c>
      <c r="N44" s="68">
        <v>4.335</v>
      </c>
      <c r="O44" s="68">
        <v>4.0460000000000003</v>
      </c>
      <c r="P44" s="53">
        <v>2.89</v>
      </c>
      <c r="Q44" s="65" t="s">
        <v>3</v>
      </c>
      <c r="R44" s="65" t="s">
        <v>3</v>
      </c>
      <c r="S44" s="53" t="s">
        <v>3</v>
      </c>
      <c r="T44" s="18" t="s">
        <v>3</v>
      </c>
      <c r="U44" s="73" t="s">
        <v>3</v>
      </c>
      <c r="V44" s="61" t="s">
        <v>3</v>
      </c>
      <c r="W44" s="18" t="s">
        <v>3</v>
      </c>
      <c r="X44" s="18" t="s">
        <v>3</v>
      </c>
      <c r="Y44" s="61" t="s">
        <v>3</v>
      </c>
    </row>
    <row r="45" spans="1:25" ht="61.5" customHeight="1" outlineLevel="1" x14ac:dyDescent="0.25">
      <c r="A45" s="53" t="s">
        <v>26</v>
      </c>
      <c r="B45" s="53" t="s">
        <v>32</v>
      </c>
      <c r="C45" s="24">
        <v>1</v>
      </c>
      <c r="D45" s="61" t="s">
        <v>20</v>
      </c>
      <c r="E45" s="65">
        <f>O45-P45</f>
        <v>1.1560000000000001</v>
      </c>
      <c r="F45" s="65" t="s">
        <v>3</v>
      </c>
      <c r="G45" s="65">
        <f>N45-P45</f>
        <v>1.4449999999999998</v>
      </c>
      <c r="H45" s="65" t="s">
        <v>3</v>
      </c>
      <c r="I45" s="61" t="s">
        <v>21</v>
      </c>
      <c r="J45" s="65" t="s">
        <v>3</v>
      </c>
      <c r="K45" s="65" t="s">
        <v>3</v>
      </c>
      <c r="L45" s="65" t="s">
        <v>3</v>
      </c>
      <c r="M45" s="65" t="s">
        <v>3</v>
      </c>
      <c r="N45" s="71">
        <v>4.335</v>
      </c>
      <c r="O45" s="71">
        <v>4.0460000000000003</v>
      </c>
      <c r="P45" s="53">
        <v>2.89</v>
      </c>
      <c r="Q45" s="65" t="s">
        <v>3</v>
      </c>
      <c r="R45" s="65" t="s">
        <v>3</v>
      </c>
      <c r="S45" s="53" t="s">
        <v>3</v>
      </c>
      <c r="T45" s="18" t="s">
        <v>3</v>
      </c>
      <c r="U45" s="73" t="s">
        <v>3</v>
      </c>
      <c r="V45" s="61" t="s">
        <v>3</v>
      </c>
      <c r="W45" s="18" t="s">
        <v>3</v>
      </c>
      <c r="X45" s="18" t="s">
        <v>3</v>
      </c>
      <c r="Y45" s="61" t="s">
        <v>3</v>
      </c>
    </row>
    <row r="46" spans="1:25" ht="36.75" customHeight="1" outlineLevel="1" x14ac:dyDescent="0.25">
      <c r="A46" s="85" t="s">
        <v>27</v>
      </c>
      <c r="B46" s="85" t="s">
        <v>33</v>
      </c>
      <c r="C46" s="70">
        <v>3</v>
      </c>
      <c r="D46" s="85" t="s">
        <v>20</v>
      </c>
      <c r="E46" s="97">
        <f>O46-P46</f>
        <v>1.0683999999999996</v>
      </c>
      <c r="F46" s="97">
        <f>R46-S46</f>
        <v>0.48399999999999999</v>
      </c>
      <c r="G46" s="97">
        <f>N46-P46</f>
        <v>1.3355000000000001</v>
      </c>
      <c r="H46" s="97">
        <f>Q46-S46</f>
        <v>0.60499999999999998</v>
      </c>
      <c r="I46" s="85" t="s">
        <v>21</v>
      </c>
      <c r="J46" s="65">
        <f>U46-V46</f>
        <v>2.7999999999999995E-3</v>
      </c>
      <c r="K46" s="65">
        <f>X46-Y46</f>
        <v>2.7999999999999995E-3</v>
      </c>
      <c r="L46" s="65">
        <f t="shared" si="2"/>
        <v>3.5000000000000005E-3</v>
      </c>
      <c r="M46" s="65">
        <f t="shared" si="3"/>
        <v>3.5000000000000005E-3</v>
      </c>
      <c r="N46" s="110">
        <v>4.0065</v>
      </c>
      <c r="O46" s="110">
        <v>3.7393999999999994</v>
      </c>
      <c r="P46" s="93">
        <v>2.6709999999999998</v>
      </c>
      <c r="Q46" s="97">
        <v>1.8149999999999999</v>
      </c>
      <c r="R46" s="97">
        <v>1.694</v>
      </c>
      <c r="S46" s="85">
        <v>1.21</v>
      </c>
      <c r="T46" s="65">
        <v>1.0500000000000001E-2</v>
      </c>
      <c r="U46" s="73">
        <v>9.7999999999999997E-3</v>
      </c>
      <c r="V46" s="62">
        <v>7.0000000000000001E-3</v>
      </c>
      <c r="W46" s="49">
        <v>1.0500000000000001E-2</v>
      </c>
      <c r="X46" s="49">
        <v>9.7999999999999997E-3</v>
      </c>
      <c r="Y46" s="62">
        <v>7.0000000000000001E-3</v>
      </c>
    </row>
    <row r="47" spans="1:25" ht="36.75" customHeight="1" outlineLevel="1" x14ac:dyDescent="0.25">
      <c r="A47" s="85"/>
      <c r="B47" s="85"/>
      <c r="C47" s="70">
        <v>4</v>
      </c>
      <c r="D47" s="85"/>
      <c r="E47" s="97"/>
      <c r="F47" s="97"/>
      <c r="G47" s="97"/>
      <c r="H47" s="97"/>
      <c r="I47" s="85"/>
      <c r="J47" s="65">
        <f>U47-V47</f>
        <v>2.7999999999999995E-3</v>
      </c>
      <c r="K47" s="65">
        <f>X47-Y47</f>
        <v>2.7999999999999995E-3</v>
      </c>
      <c r="L47" s="65">
        <f t="shared" si="2"/>
        <v>3.5000000000000005E-3</v>
      </c>
      <c r="M47" s="65">
        <f t="shared" si="3"/>
        <v>3.5000000000000005E-3</v>
      </c>
      <c r="N47" s="110">
        <v>0</v>
      </c>
      <c r="O47" s="110">
        <v>0</v>
      </c>
      <c r="P47" s="94"/>
      <c r="Q47" s="97"/>
      <c r="R47" s="97"/>
      <c r="S47" s="85"/>
      <c r="T47" s="65">
        <v>1.0500000000000001E-2</v>
      </c>
      <c r="U47" s="73">
        <v>9.7999999999999997E-3</v>
      </c>
      <c r="V47" s="62">
        <v>7.0000000000000001E-3</v>
      </c>
      <c r="W47" s="49">
        <v>1.0500000000000001E-2</v>
      </c>
      <c r="X47" s="49">
        <v>9.7999999999999997E-3</v>
      </c>
      <c r="Y47" s="62">
        <v>7.0000000000000001E-3</v>
      </c>
    </row>
    <row r="48" spans="1:25" ht="36.75" customHeight="1" outlineLevel="1" x14ac:dyDescent="0.25">
      <c r="A48" s="85"/>
      <c r="B48" s="85"/>
      <c r="C48" s="70">
        <v>5</v>
      </c>
      <c r="D48" s="85"/>
      <c r="E48" s="97"/>
      <c r="F48" s="97"/>
      <c r="G48" s="97"/>
      <c r="H48" s="97"/>
      <c r="I48" s="85"/>
      <c r="J48" s="65">
        <f>U48-V48</f>
        <v>2.7999999999999995E-3</v>
      </c>
      <c r="K48" s="65">
        <f>X48-Y48</f>
        <v>2.7999999999999995E-3</v>
      </c>
      <c r="L48" s="65">
        <f t="shared" si="2"/>
        <v>3.5000000000000005E-3</v>
      </c>
      <c r="M48" s="65">
        <f t="shared" si="3"/>
        <v>3.5000000000000005E-3</v>
      </c>
      <c r="N48" s="110">
        <v>0</v>
      </c>
      <c r="O48" s="110">
        <v>0</v>
      </c>
      <c r="P48" s="95"/>
      <c r="Q48" s="97"/>
      <c r="R48" s="97"/>
      <c r="S48" s="85"/>
      <c r="T48" s="65">
        <v>1.0500000000000001E-2</v>
      </c>
      <c r="U48" s="73">
        <v>9.7999999999999997E-3</v>
      </c>
      <c r="V48" s="62">
        <v>7.0000000000000001E-3</v>
      </c>
      <c r="W48" s="49">
        <v>1.0500000000000001E-2</v>
      </c>
      <c r="X48" s="49">
        <v>9.7999999999999997E-3</v>
      </c>
      <c r="Y48" s="62">
        <v>7.0000000000000001E-3</v>
      </c>
    </row>
    <row r="49" spans="1:25" ht="95.25" customHeight="1" outlineLevel="1" x14ac:dyDescent="0.25">
      <c r="A49" s="53" t="s">
        <v>28</v>
      </c>
      <c r="B49" s="53" t="s">
        <v>36</v>
      </c>
      <c r="C49" s="24">
        <v>1</v>
      </c>
      <c r="D49" s="61" t="s">
        <v>20</v>
      </c>
      <c r="E49" s="65" t="s">
        <v>3</v>
      </c>
      <c r="F49" s="65">
        <f>R49-S49</f>
        <v>0.67720000000000002</v>
      </c>
      <c r="G49" s="65" t="s">
        <v>3</v>
      </c>
      <c r="H49" s="65">
        <f>Q49-S49</f>
        <v>0.84650000000000025</v>
      </c>
      <c r="I49" s="61" t="s">
        <v>21</v>
      </c>
      <c r="J49" s="65" t="s">
        <v>3</v>
      </c>
      <c r="K49" s="65" t="s">
        <v>3</v>
      </c>
      <c r="L49" s="65" t="s">
        <v>3</v>
      </c>
      <c r="M49" s="65" t="s">
        <v>3</v>
      </c>
      <c r="N49" s="71" t="s">
        <v>3</v>
      </c>
      <c r="O49" s="71" t="s">
        <v>3</v>
      </c>
      <c r="P49" s="53" t="s">
        <v>3</v>
      </c>
      <c r="Q49" s="65">
        <v>2.5395000000000003</v>
      </c>
      <c r="R49" s="65">
        <v>2.3702000000000001</v>
      </c>
      <c r="S49" s="53">
        <v>1.6930000000000001</v>
      </c>
      <c r="T49" s="18" t="s">
        <v>3</v>
      </c>
      <c r="U49" s="73" t="s">
        <v>3</v>
      </c>
      <c r="V49" s="61" t="s">
        <v>3</v>
      </c>
      <c r="W49" s="18" t="s">
        <v>3</v>
      </c>
      <c r="X49" s="18" t="s">
        <v>3</v>
      </c>
      <c r="Y49" s="61" t="s">
        <v>3</v>
      </c>
    </row>
    <row r="50" spans="1:25" ht="140.25" customHeight="1" outlineLevel="1" x14ac:dyDescent="0.25">
      <c r="A50" s="52" t="s">
        <v>68</v>
      </c>
      <c r="B50" s="54" t="s">
        <v>69</v>
      </c>
      <c r="C50" s="70">
        <v>1</v>
      </c>
      <c r="D50" s="62" t="s">
        <v>20</v>
      </c>
      <c r="E50" s="65">
        <f>O50-P50</f>
        <v>6.727999999999998</v>
      </c>
      <c r="F50" s="65" t="s">
        <v>3</v>
      </c>
      <c r="G50" s="65">
        <f>N50-P50</f>
        <v>8.41</v>
      </c>
      <c r="H50" s="65" t="s">
        <v>3</v>
      </c>
      <c r="I50" s="62" t="s">
        <v>21</v>
      </c>
      <c r="J50" s="65" t="s">
        <v>3</v>
      </c>
      <c r="K50" s="65" t="s">
        <v>3</v>
      </c>
      <c r="L50" s="65" t="s">
        <v>3</v>
      </c>
      <c r="M50" s="65" t="s">
        <v>3</v>
      </c>
      <c r="N50" s="71">
        <v>25.23</v>
      </c>
      <c r="O50" s="71">
        <v>23.547999999999998</v>
      </c>
      <c r="P50" s="52">
        <v>16.82</v>
      </c>
      <c r="Q50" s="65" t="s">
        <v>3</v>
      </c>
      <c r="R50" s="65" t="s">
        <v>3</v>
      </c>
      <c r="S50" s="52" t="s">
        <v>3</v>
      </c>
      <c r="T50" s="2" t="s">
        <v>3</v>
      </c>
      <c r="U50" s="73" t="s">
        <v>3</v>
      </c>
      <c r="V50" s="62" t="s">
        <v>3</v>
      </c>
      <c r="W50" s="2" t="s">
        <v>3</v>
      </c>
      <c r="X50" s="2" t="s">
        <v>3</v>
      </c>
      <c r="Y50" s="62" t="s">
        <v>3</v>
      </c>
    </row>
    <row r="52" spans="1:25" ht="28.5" customHeight="1" x14ac:dyDescent="0.25">
      <c r="A52" s="29"/>
      <c r="B52" s="29"/>
      <c r="C52" s="29"/>
      <c r="D52" s="29"/>
      <c r="E52" s="29"/>
      <c r="F52" s="29"/>
      <c r="G52" s="29"/>
      <c r="H52" s="29"/>
      <c r="I52" s="29"/>
    </row>
    <row r="53" spans="1:25" ht="37.5" customHeight="1" x14ac:dyDescent="0.25">
      <c r="A53" s="29"/>
      <c r="B53" s="29"/>
      <c r="C53" s="29"/>
      <c r="D53" s="29"/>
      <c r="E53" s="29"/>
      <c r="F53" s="29"/>
      <c r="G53" s="29"/>
      <c r="H53" s="29"/>
      <c r="I53" s="29"/>
      <c r="J53" s="57"/>
      <c r="K53" s="29"/>
      <c r="L53" s="29"/>
      <c r="M53" s="29"/>
      <c r="N53" s="29"/>
      <c r="O53" s="29"/>
    </row>
    <row r="54" spans="1:25" ht="37.5" customHeight="1" x14ac:dyDescent="0.25">
      <c r="A54" s="29"/>
      <c r="B54" s="29"/>
      <c r="C54" s="29"/>
      <c r="D54" s="29"/>
      <c r="E54" s="29"/>
      <c r="F54" s="29"/>
      <c r="G54" s="29"/>
      <c r="H54" s="29"/>
      <c r="I54" s="29"/>
      <c r="J54" s="57"/>
      <c r="K54" s="29"/>
      <c r="L54" s="29"/>
      <c r="M54" s="29"/>
      <c r="N54" s="29"/>
      <c r="O54" s="29"/>
    </row>
    <row r="55" spans="1:25" ht="36.75" customHeight="1" x14ac:dyDescent="0.25">
      <c r="A55" s="98"/>
      <c r="B55" s="98"/>
      <c r="C55" s="98"/>
      <c r="D55" s="98"/>
      <c r="E55" s="98"/>
      <c r="F55" s="98"/>
      <c r="G55" s="67"/>
      <c r="H55" s="67"/>
      <c r="I55" s="59"/>
    </row>
  </sheetData>
  <mergeCells count="117">
    <mergeCell ref="T8:V8"/>
    <mergeCell ref="W8:Y8"/>
    <mergeCell ref="J4:M4"/>
    <mergeCell ref="J3:M3"/>
    <mergeCell ref="J2:M2"/>
    <mergeCell ref="J1:M1"/>
    <mergeCell ref="A6:M6"/>
    <mergeCell ref="G30:G34"/>
    <mergeCell ref="H30:H34"/>
    <mergeCell ref="J8:K8"/>
    <mergeCell ref="I8:I9"/>
    <mergeCell ref="L8:M8"/>
    <mergeCell ref="A8:A9"/>
    <mergeCell ref="B8:B9"/>
    <mergeCell ref="C8:C9"/>
    <mergeCell ref="G8:H8"/>
    <mergeCell ref="E8:F8"/>
    <mergeCell ref="D8:D9"/>
    <mergeCell ref="F20:F24"/>
    <mergeCell ref="F10:F19"/>
    <mergeCell ref="A20:A24"/>
    <mergeCell ref="B20:B24"/>
    <mergeCell ref="D20:D24"/>
    <mergeCell ref="E20:E24"/>
    <mergeCell ref="N46:N48"/>
    <mergeCell ref="N8:P8"/>
    <mergeCell ref="Q8:S8"/>
    <mergeCell ref="Q10:Q19"/>
    <mergeCell ref="Q20:Q24"/>
    <mergeCell ref="Q25:Q29"/>
    <mergeCell ref="Q30:Q34"/>
    <mergeCell ref="Q35:Q38"/>
    <mergeCell ref="Q39:Q43"/>
    <mergeCell ref="Q46:Q48"/>
    <mergeCell ref="N10:N19"/>
    <mergeCell ref="N20:N24"/>
    <mergeCell ref="N25:N29"/>
    <mergeCell ref="N30:N34"/>
    <mergeCell ref="N35:N38"/>
    <mergeCell ref="P46:P48"/>
    <mergeCell ref="R46:R48"/>
    <mergeCell ref="O46:O48"/>
    <mergeCell ref="S46:S48"/>
    <mergeCell ref="S10:S19"/>
    <mergeCell ref="S20:S24"/>
    <mergeCell ref="S25:S29"/>
    <mergeCell ref="S30:S34"/>
    <mergeCell ref="I46:I48"/>
    <mergeCell ref="G46:G48"/>
    <mergeCell ref="H46:H48"/>
    <mergeCell ref="A55:F55"/>
    <mergeCell ref="F46:F48"/>
    <mergeCell ref="A10:A19"/>
    <mergeCell ref="B10:B19"/>
    <mergeCell ref="D10:D19"/>
    <mergeCell ref="E10:E19"/>
    <mergeCell ref="A30:A34"/>
    <mergeCell ref="B30:B34"/>
    <mergeCell ref="D30:D34"/>
    <mergeCell ref="E30:E34"/>
    <mergeCell ref="A25:A29"/>
    <mergeCell ref="B25:B29"/>
    <mergeCell ref="D25:D29"/>
    <mergeCell ref="E25:E29"/>
    <mergeCell ref="G35:G38"/>
    <mergeCell ref="H35:H38"/>
    <mergeCell ref="G39:G43"/>
    <mergeCell ref="H39:H43"/>
    <mergeCell ref="G10:G19"/>
    <mergeCell ref="H10:H19"/>
    <mergeCell ref="G20:G24"/>
    <mergeCell ref="A39:A43"/>
    <mergeCell ref="B39:B43"/>
    <mergeCell ref="D39:D43"/>
    <mergeCell ref="E39:E43"/>
    <mergeCell ref="A35:A38"/>
    <mergeCell ref="B35:B38"/>
    <mergeCell ref="D35:D38"/>
    <mergeCell ref="E35:E38"/>
    <mergeCell ref="A46:A48"/>
    <mergeCell ref="B46:B48"/>
    <mergeCell ref="D46:D48"/>
    <mergeCell ref="E46:E48"/>
    <mergeCell ref="F30:F34"/>
    <mergeCell ref="F25:F29"/>
    <mergeCell ref="R39:R43"/>
    <mergeCell ref="P39:P43"/>
    <mergeCell ref="O10:O19"/>
    <mergeCell ref="O20:O24"/>
    <mergeCell ref="O25:O29"/>
    <mergeCell ref="O30:O34"/>
    <mergeCell ref="O35:O38"/>
    <mergeCell ref="O39:O43"/>
    <mergeCell ref="P10:P19"/>
    <mergeCell ref="P20:P24"/>
    <mergeCell ref="P25:P29"/>
    <mergeCell ref="P30:P34"/>
    <mergeCell ref="P35:P38"/>
    <mergeCell ref="I39:I43"/>
    <mergeCell ref="F39:F43"/>
    <mergeCell ref="F35:F38"/>
    <mergeCell ref="N39:N43"/>
    <mergeCell ref="H20:H24"/>
    <mergeCell ref="G25:G29"/>
    <mergeCell ref="H25:H29"/>
    <mergeCell ref="S35:S38"/>
    <mergeCell ref="S39:S43"/>
    <mergeCell ref="R10:R19"/>
    <mergeCell ref="R20:R24"/>
    <mergeCell ref="R25:R29"/>
    <mergeCell ref="R30:R34"/>
    <mergeCell ref="R35:R38"/>
    <mergeCell ref="I10:I19"/>
    <mergeCell ref="I20:I24"/>
    <mergeCell ref="I25:I29"/>
    <mergeCell ref="I30:I34"/>
    <mergeCell ref="I35:I38"/>
  </mergeCells>
  <pageMargins left="0.23622047244094491" right="0.23622047244094491" top="0.74803149606299213" bottom="0.31"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СВОД с информацией</vt:lpstr>
      <vt:lpstr>Приложение 1 ХВС, ГВС</vt:lpstr>
      <vt:lpstr>Приложение 3 ХВС, ГВС коэф</vt:lpstr>
      <vt:lpstr>Приложение 2 ОДН</vt:lpstr>
      <vt:lpstr>Приложение 4 ОДН коэф</vt:lpstr>
      <vt:lpstr>Приложение 5  нат.показатели</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5  нат.показатели'!Заголовки_для_печати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lpstr>'Приложение 5  нат.показатели'!Область_печати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2016-05-09T22:43:12Z</dcterms:modified>
</cp:coreProperties>
</file>